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0\"/>
    </mc:Choice>
  </mc:AlternateContent>
  <xr:revisionPtr revIDLastSave="0" documentId="13_ncr:1_{A7D674B4-1810-428A-99D9-68122B724A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calcPr calcId="191029" forceFullCalc="1"/>
</workbook>
</file>

<file path=xl/calcChain.xml><?xml version="1.0" encoding="utf-8"?>
<calcChain xmlns="http://schemas.openxmlformats.org/spreadsheetml/2006/main">
  <c r="Q18" i="2" l="1"/>
  <c r="Q12" i="2"/>
  <c r="Q25" i="2"/>
  <c r="Q24" i="2"/>
  <c r="Q23" i="2"/>
  <c r="Q22" i="2"/>
  <c r="Q32" i="2"/>
  <c r="Q11" i="2"/>
  <c r="Q16" i="2"/>
  <c r="Q41" i="2"/>
  <c r="Q28" i="2"/>
  <c r="Q20" i="2"/>
  <c r="Q13" i="2"/>
  <c r="Q39" i="2"/>
  <c r="Q10" i="2"/>
  <c r="Q36" i="2"/>
  <c r="Q27" i="2"/>
  <c r="Q35" i="2"/>
  <c r="Q38" i="2"/>
  <c r="Q21" i="2"/>
  <c r="Q34" i="2"/>
  <c r="Q17" i="2"/>
  <c r="Q8" i="2"/>
  <c r="Q14" i="2"/>
  <c r="Q9" i="2"/>
  <c r="Q33" i="2"/>
  <c r="Q26" i="2"/>
  <c r="Q31" i="2"/>
  <c r="Q40" i="2"/>
  <c r="Q19" i="2"/>
  <c r="Q30" i="2"/>
  <c r="Q29" i="2"/>
  <c r="Q15" i="2"/>
  <c r="Q37" i="2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8" i="1"/>
  <c r="R29" i="2" l="1"/>
  <c r="R31" i="2"/>
  <c r="R14" i="2"/>
  <c r="R36" i="2"/>
  <c r="R24" i="2"/>
  <c r="R30" i="2"/>
  <c r="R26" i="2"/>
  <c r="R8" i="2"/>
  <c r="R38" i="2"/>
  <c r="R10" i="2"/>
  <c r="R28" i="2"/>
  <c r="R32" i="2"/>
  <c r="R25" i="2"/>
  <c r="R11" i="2"/>
  <c r="R40" i="1"/>
  <c r="R36" i="1"/>
  <c r="R37" i="2"/>
  <c r="R19" i="2"/>
  <c r="R33" i="2"/>
  <c r="R17" i="2"/>
  <c r="R35" i="2"/>
  <c r="R39" i="2"/>
  <c r="R41" i="2"/>
  <c r="R22" i="2"/>
  <c r="R12" i="2"/>
  <c r="R21" i="2"/>
  <c r="R20" i="2"/>
  <c r="R15" i="2"/>
  <c r="R40" i="2"/>
  <c r="R9" i="2"/>
  <c r="R34" i="2"/>
  <c r="R27" i="2"/>
  <c r="R13" i="2"/>
  <c r="R16" i="2"/>
  <c r="R23" i="2"/>
  <c r="R18" i="2"/>
  <c r="R28" i="1"/>
  <c r="R12" i="1"/>
  <c r="R18" i="1"/>
  <c r="R38" i="1"/>
  <c r="R34" i="1"/>
  <c r="R30" i="1"/>
  <c r="R22" i="1"/>
  <c r="R14" i="1"/>
  <c r="R10" i="1"/>
  <c r="R20" i="1"/>
  <c r="R35" i="1"/>
  <c r="R24" i="1"/>
  <c r="R11" i="1"/>
  <c r="R37" i="1"/>
  <c r="R29" i="1"/>
  <c r="R26" i="1"/>
  <c r="R21" i="1"/>
  <c r="R13" i="1"/>
  <c r="R32" i="1"/>
  <c r="R19" i="1"/>
  <c r="R8" i="1"/>
  <c r="R39" i="1"/>
  <c r="R31" i="1"/>
  <c r="R23" i="1"/>
  <c r="R15" i="1"/>
  <c r="R27" i="1"/>
  <c r="R16" i="1"/>
  <c r="R41" i="1"/>
  <c r="R33" i="1"/>
  <c r="R25" i="1"/>
  <c r="R17" i="1"/>
  <c r="R9" i="1"/>
</calcChain>
</file>

<file path=xl/sharedStrings.xml><?xml version="1.0" encoding="utf-8"?>
<sst xmlns="http://schemas.openxmlformats.org/spreadsheetml/2006/main" count="258" uniqueCount="96">
  <si>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</si>
  <si>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</si>
  <si>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</si>
  <si>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</si>
  <si>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</si>
  <si>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</si>
  <si>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</si>
  <si>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</si>
  <si>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Agama Kristen dan Budi Pekerti</t>
  </si>
  <si>
    <t>Pendidikan Pancasila</t>
  </si>
  <si>
    <t>Bahasa Indonesia</t>
  </si>
  <si>
    <t>Pendidikan Jasmani, Olahraga, dan Kesehatan</t>
  </si>
  <si>
    <t>Sejarah</t>
  </si>
  <si>
    <t>Seni Rupa</t>
  </si>
  <si>
    <t>Mulok</t>
  </si>
  <si>
    <t>Matematika (Umum)</t>
  </si>
  <si>
    <t>Bahasa Inggris</t>
  </si>
  <si>
    <t>Informatika</t>
  </si>
  <si>
    <t>Projek IPAS</t>
  </si>
  <si>
    <t>Dasar Dasar Teknik Elektronika</t>
  </si>
  <si>
    <t>S</t>
  </si>
  <si>
    <t>I</t>
  </si>
  <si>
    <t>A</t>
  </si>
  <si>
    <t>ADITIA SIBERO</t>
  </si>
  <si>
    <t>0083343925</t>
  </si>
  <si>
    <t>-</t>
  </si>
  <si>
    <t>AISHA NABIL ALTHAFUNNISA</t>
  </si>
  <si>
    <t>0083612879</t>
  </si>
  <si>
    <t>ARINI GUSTIASARI</t>
  </si>
  <si>
    <t>0072713941</t>
  </si>
  <si>
    <t>CHRISTINE SETIAWAN</t>
  </si>
  <si>
    <t>0089627958</t>
  </si>
  <si>
    <t>DEVIRA NUR AMELIA PRATIWI</t>
  </si>
  <si>
    <t>0076702821</t>
  </si>
  <si>
    <t>DINA AMELIA</t>
  </si>
  <si>
    <t>0082519945</t>
  </si>
  <si>
    <t>FLORA NOVEL ANGGRENI</t>
  </si>
  <si>
    <t>GHINA AULIA ADRIAN</t>
  </si>
  <si>
    <t>0085763031</t>
  </si>
  <si>
    <t>IBNU FATHAN NURROFIQ</t>
  </si>
  <si>
    <t>0072984854</t>
  </si>
  <si>
    <t>ILHAM HADI RAMADHAN</t>
  </si>
  <si>
    <t>0077138997</t>
  </si>
  <si>
    <t>IMELDA LUBIS</t>
  </si>
  <si>
    <t>0078086929</t>
  </si>
  <si>
    <t>JESSICA SUI KING</t>
  </si>
  <si>
    <t>0084174994</t>
  </si>
  <si>
    <t>KAESA RASTI CAHAYA</t>
  </si>
  <si>
    <t>0079961240</t>
  </si>
  <si>
    <t>KAYLA DEBBY YANTI</t>
  </si>
  <si>
    <t>0067465823</t>
  </si>
  <si>
    <t>KEISHA KIRANA ANJALI</t>
  </si>
  <si>
    <t>0085663390</t>
  </si>
  <si>
    <t>MARSHA ANASTASIA</t>
  </si>
  <si>
    <t>0089792637</t>
  </si>
  <si>
    <t>MAYTHA LINA SAVANGATI</t>
  </si>
  <si>
    <t>0085309344</t>
  </si>
  <si>
    <t>MEGA KARTIKA SARI</t>
  </si>
  <si>
    <t>0086245569</t>
  </si>
  <si>
    <t>NABILA PUTRI ANANDA</t>
  </si>
  <si>
    <t>0087794973</t>
  </si>
  <si>
    <t>NAZWA KHAIRUNNISA</t>
  </si>
  <si>
    <t>0089455821</t>
  </si>
  <si>
    <t>NIA RAMADANI</t>
  </si>
  <si>
    <t>0076381287</t>
  </si>
  <si>
    <t>NUR AJIZAH</t>
  </si>
  <si>
    <t>0081880587</t>
  </si>
  <si>
    <t>NUR HALIMAH</t>
  </si>
  <si>
    <t>0076683412</t>
  </si>
  <si>
    <t>NURFADHLI ALDIAN</t>
  </si>
  <si>
    <t>0076864075</t>
  </si>
  <si>
    <t>NURUL NAZILLAH</t>
  </si>
  <si>
    <t>RESTY ARNE LITA PUTRI</t>
  </si>
  <si>
    <t>0078950703</t>
  </si>
  <si>
    <t>RISKA AULIA</t>
  </si>
  <si>
    <t>0071332316</t>
  </si>
  <si>
    <t>SECHILLIA NINDYA FIRERA</t>
  </si>
  <si>
    <t>0076558267</t>
  </si>
  <si>
    <t>SITI ELINA</t>
  </si>
  <si>
    <t>0073391972</t>
  </si>
  <si>
    <t>SITI LAILA ZAHRA</t>
  </si>
  <si>
    <t>0074051201</t>
  </si>
  <si>
    <t>SYABILAH PUTRI AULIA</t>
  </si>
  <si>
    <t>0083351730</t>
  </si>
  <si>
    <t>TATU ZAHRATUL ALIYAH</t>
  </si>
  <si>
    <t>0076122399</t>
  </si>
  <si>
    <t>VEBRIAN</t>
  </si>
  <si>
    <t>0075350223</t>
  </si>
  <si>
    <t>WAHYUNI NURAINI</t>
  </si>
  <si>
    <t>0088760660</t>
  </si>
  <si>
    <t>: SMKN 35 JAKARTA</t>
  </si>
  <si>
    <t>: X TAV 1</t>
  </si>
  <si>
    <t>: 2023/2024 Ganjil</t>
  </si>
  <si>
    <t>: 20101501</t>
  </si>
  <si>
    <t>Rerata</t>
  </si>
  <si>
    <t>Peringkat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</si>
</sst>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D5DC2-165A-494D-A82F-33DB94F3824B}">
  <sheetPr>
    <tabColor rgb="FFFF0000"/>
  </sheetPr>
  <dimension ref="A1:U41"/>
  <sheetViews>
    <sheetView tabSelected="1" workbookViewId="0">
      <selection activeCell="Q8" sqref="Q8"/>
    </sheetView>
  </sheetViews>
  <sheetFormatPr defaultRowHeight="15" x14ac:dyDescent="0.25"/>
  <cols>
    <col min="1" max="1" width="15.140625" customWidth="1"/>
    <col min="2" max="2" width="25.28515625" customWidth="1"/>
    <col min="3" max="3" width="12.85546875" bestFit="1" customWidth="1"/>
    <col min="4" max="15" width="4.28515625" customWidth="1"/>
    <col min="16" max="16" width="4" customWidth="1"/>
    <col min="17" max="17" width="7.5703125" customWidth="1"/>
    <col min="18" max="18" width="4.28515625" customWidth="1"/>
    <col min="19" max="21" width="2.28515625" bestFit="1" customWidth="1"/>
  </cols>
  <sheetData>
    <row r="1" spans="1:21" x14ac:dyDescent="0.25">
      <c r="A1" t="s">
        <v>0</v>
      </c>
      <c r="B1" s="5" t="s">
        <v>90</v>
      </c>
    </row>
    <row r="2" spans="1:21" x14ac:dyDescent="0.25">
      <c r="A2" t="s">
        <v>1</v>
      </c>
      <c r="B2" s="5" t="s">
        <v>93</v>
      </c>
    </row>
    <row r="3" spans="1:21" x14ac:dyDescent="0.25">
      <c r="A3" t="s">
        <v>2</v>
      </c>
      <c r="B3" s="5" t="s">
        <v>91</v>
      </c>
    </row>
    <row r="4" spans="1:21" x14ac:dyDescent="0.25">
      <c r="A4" t="s">
        <v>3</v>
      </c>
      <c r="B4" s="5" t="s">
        <v>92</v>
      </c>
    </row>
    <row r="5" spans="1:21" ht="1.5" customHeight="1" x14ac:dyDescent="0.25"/>
    <row r="6" spans="1:21" hidden="1" x14ac:dyDescent="0.25"/>
    <row r="7" spans="1:21" ht="222.75" x14ac:dyDescent="0.25">
      <c r="A7" s="1" t="s">
        <v>4</v>
      </c>
      <c r="B7" s="1" t="s">
        <v>5</v>
      </c>
      <c r="C7" s="1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94</v>
      </c>
      <c r="R7" s="2" t="s">
        <v>95</v>
      </c>
      <c r="S7" s="1" t="s">
        <v>20</v>
      </c>
      <c r="T7" s="1" t="s">
        <v>21</v>
      </c>
      <c r="U7" s="1" t="s">
        <v>22</v>
      </c>
    </row>
    <row r="8" spans="1:21" x14ac:dyDescent="0.25">
      <c r="A8" s="3">
        <v>1</v>
      </c>
      <c r="B8" s="4" t="s">
        <v>45</v>
      </c>
      <c r="C8" s="4" t="s">
        <v>46</v>
      </c>
      <c r="D8" s="3">
        <v>85</v>
      </c>
      <c r="E8" s="3" t="s">
        <v>25</v>
      </c>
      <c r="F8" s="3">
        <v>90</v>
      </c>
      <c r="G8" s="3">
        <v>92</v>
      </c>
      <c r="H8" s="3">
        <v>86</v>
      </c>
      <c r="I8" s="3">
        <v>90</v>
      </c>
      <c r="J8" s="3">
        <v>80</v>
      </c>
      <c r="K8" s="3">
        <v>89</v>
      </c>
      <c r="L8" s="3">
        <v>87</v>
      </c>
      <c r="M8" s="3">
        <v>95</v>
      </c>
      <c r="N8" s="3">
        <v>99</v>
      </c>
      <c r="O8" s="3">
        <v>81</v>
      </c>
      <c r="P8" s="3">
        <v>90</v>
      </c>
      <c r="Q8" s="7">
        <f>AVERAGE(D8:P8)</f>
        <v>88.666666666666671</v>
      </c>
      <c r="R8" s="6">
        <f>RANK(Q8,$Q$8:$Q$41,0)</f>
        <v>1</v>
      </c>
      <c r="S8" s="3">
        <v>0</v>
      </c>
      <c r="T8" s="3">
        <v>0</v>
      </c>
      <c r="U8" s="3">
        <v>0</v>
      </c>
    </row>
    <row r="9" spans="1:21" x14ac:dyDescent="0.25">
      <c r="A9" s="3">
        <v>2</v>
      </c>
      <c r="B9" s="4" t="s">
        <v>41</v>
      </c>
      <c r="C9" s="4" t="s">
        <v>42</v>
      </c>
      <c r="D9" s="3">
        <v>85</v>
      </c>
      <c r="E9" s="3" t="s">
        <v>25</v>
      </c>
      <c r="F9" s="3">
        <v>85</v>
      </c>
      <c r="G9" s="3">
        <v>81</v>
      </c>
      <c r="H9" s="3">
        <v>86</v>
      </c>
      <c r="I9" s="3">
        <v>88</v>
      </c>
      <c r="J9" s="3">
        <v>78</v>
      </c>
      <c r="K9" s="3">
        <v>88</v>
      </c>
      <c r="L9" s="3">
        <v>87</v>
      </c>
      <c r="M9" s="3">
        <v>79</v>
      </c>
      <c r="N9" s="3">
        <v>92</v>
      </c>
      <c r="O9" s="3">
        <v>81</v>
      </c>
      <c r="P9" s="3">
        <v>90</v>
      </c>
      <c r="Q9" s="7">
        <f>AVERAGE(D9:P9)</f>
        <v>85</v>
      </c>
      <c r="R9" s="6">
        <f>RANK(Q9,$Q$8:$Q$41,0)</f>
        <v>2</v>
      </c>
      <c r="S9" s="3">
        <v>0</v>
      </c>
      <c r="T9" s="3">
        <v>0</v>
      </c>
      <c r="U9" s="3">
        <v>0</v>
      </c>
    </row>
    <row r="10" spans="1:21" x14ac:dyDescent="0.25">
      <c r="A10" s="3">
        <v>3</v>
      </c>
      <c r="B10" s="4" t="s">
        <v>61</v>
      </c>
      <c r="C10" s="4" t="s">
        <v>62</v>
      </c>
      <c r="D10" s="3">
        <v>85</v>
      </c>
      <c r="E10" s="3" t="s">
        <v>25</v>
      </c>
      <c r="F10" s="3">
        <v>85</v>
      </c>
      <c r="G10" s="3">
        <v>88</v>
      </c>
      <c r="H10" s="3">
        <v>85</v>
      </c>
      <c r="I10" s="3">
        <v>85</v>
      </c>
      <c r="J10" s="3">
        <v>78</v>
      </c>
      <c r="K10" s="3">
        <v>83</v>
      </c>
      <c r="L10" s="3">
        <v>85</v>
      </c>
      <c r="M10" s="3">
        <v>77</v>
      </c>
      <c r="N10" s="3">
        <v>97</v>
      </c>
      <c r="O10" s="3">
        <v>82</v>
      </c>
      <c r="P10" s="3">
        <v>90</v>
      </c>
      <c r="Q10" s="7">
        <f>AVERAGE(D10:P10)</f>
        <v>85</v>
      </c>
      <c r="R10" s="6">
        <f>RANK(Q10,$Q$8:$Q$41,0)</f>
        <v>2</v>
      </c>
      <c r="S10" s="3">
        <v>0</v>
      </c>
      <c r="T10" s="3">
        <v>0</v>
      </c>
      <c r="U10" s="3">
        <v>0</v>
      </c>
    </row>
    <row r="11" spans="1:21" x14ac:dyDescent="0.25">
      <c r="A11" s="3">
        <v>4</v>
      </c>
      <c r="B11" s="4" t="s">
        <v>74</v>
      </c>
      <c r="C11" s="4" t="s">
        <v>75</v>
      </c>
      <c r="D11" s="3">
        <v>85</v>
      </c>
      <c r="E11" s="3" t="s">
        <v>25</v>
      </c>
      <c r="F11" s="3">
        <v>80</v>
      </c>
      <c r="G11" s="3">
        <v>86</v>
      </c>
      <c r="H11" s="3">
        <v>84</v>
      </c>
      <c r="I11" s="3">
        <v>90</v>
      </c>
      <c r="J11" s="3">
        <v>85</v>
      </c>
      <c r="K11" s="3">
        <v>82</v>
      </c>
      <c r="L11" s="3">
        <v>83</v>
      </c>
      <c r="M11" s="3">
        <v>77</v>
      </c>
      <c r="N11" s="3">
        <v>87</v>
      </c>
      <c r="O11" s="3">
        <v>81</v>
      </c>
      <c r="P11" s="3">
        <v>90</v>
      </c>
      <c r="Q11" s="7">
        <f>AVERAGE(D11:P11)</f>
        <v>84.166666666666671</v>
      </c>
      <c r="R11" s="6">
        <f>RANK(Q11,$Q$8:$Q$41,0)</f>
        <v>4</v>
      </c>
      <c r="S11" s="3">
        <v>0</v>
      </c>
      <c r="T11" s="3">
        <v>0</v>
      </c>
      <c r="U11" s="3">
        <v>0</v>
      </c>
    </row>
    <row r="12" spans="1:21" x14ac:dyDescent="0.25">
      <c r="A12" s="3">
        <v>5</v>
      </c>
      <c r="B12" s="4" t="s">
        <v>86</v>
      </c>
      <c r="C12" s="4" t="s">
        <v>87</v>
      </c>
      <c r="D12" s="3" t="s">
        <v>25</v>
      </c>
      <c r="E12" s="3">
        <v>97</v>
      </c>
      <c r="F12" s="3">
        <v>80</v>
      </c>
      <c r="G12" s="3">
        <v>86</v>
      </c>
      <c r="H12" s="3">
        <v>84</v>
      </c>
      <c r="I12" s="3">
        <v>88</v>
      </c>
      <c r="J12" s="3">
        <v>82</v>
      </c>
      <c r="K12" s="3">
        <v>83</v>
      </c>
      <c r="L12" s="3">
        <v>76</v>
      </c>
      <c r="M12" s="3">
        <v>85</v>
      </c>
      <c r="N12" s="3">
        <v>79</v>
      </c>
      <c r="O12" s="3">
        <v>79</v>
      </c>
      <c r="P12" s="3">
        <v>90</v>
      </c>
      <c r="Q12" s="7">
        <f>AVERAGE(D12:P12)</f>
        <v>84.083333333333329</v>
      </c>
      <c r="R12" s="6">
        <f>RANK(Q12,$Q$8:$Q$41,0)</f>
        <v>5</v>
      </c>
      <c r="S12" s="3">
        <v>0</v>
      </c>
      <c r="T12" s="3">
        <v>0</v>
      </c>
      <c r="U12" s="3">
        <v>0</v>
      </c>
    </row>
    <row r="13" spans="1:21" x14ac:dyDescent="0.25">
      <c r="A13" s="3">
        <v>6</v>
      </c>
      <c r="B13" s="4" t="s">
        <v>65</v>
      </c>
      <c r="C13" s="4" t="s">
        <v>66</v>
      </c>
      <c r="D13" s="3">
        <v>85</v>
      </c>
      <c r="E13" s="3" t="s">
        <v>25</v>
      </c>
      <c r="F13" s="3">
        <v>84</v>
      </c>
      <c r="G13" s="3">
        <v>89</v>
      </c>
      <c r="H13" s="3">
        <v>83</v>
      </c>
      <c r="I13" s="3">
        <v>80</v>
      </c>
      <c r="J13" s="3">
        <v>80</v>
      </c>
      <c r="K13" s="3">
        <v>84</v>
      </c>
      <c r="L13" s="3">
        <v>80</v>
      </c>
      <c r="M13" s="3">
        <v>80</v>
      </c>
      <c r="N13" s="3">
        <v>88</v>
      </c>
      <c r="O13" s="3">
        <v>84</v>
      </c>
      <c r="P13" s="3">
        <v>90</v>
      </c>
      <c r="Q13" s="7">
        <f>AVERAGE(D13:P13)</f>
        <v>83.916666666666671</v>
      </c>
      <c r="R13" s="6">
        <f>RANK(Q13,$Q$8:$Q$41,0)</f>
        <v>6</v>
      </c>
      <c r="S13" s="3">
        <v>0</v>
      </c>
      <c r="T13" s="3">
        <v>0</v>
      </c>
      <c r="U13" s="3">
        <v>0</v>
      </c>
    </row>
    <row r="14" spans="1:21" x14ac:dyDescent="0.25">
      <c r="A14" s="3">
        <v>7</v>
      </c>
      <c r="B14" s="4" t="s">
        <v>43</v>
      </c>
      <c r="C14" s="4" t="s">
        <v>44</v>
      </c>
      <c r="D14" s="3">
        <v>80</v>
      </c>
      <c r="E14" s="3" t="s">
        <v>25</v>
      </c>
      <c r="F14" s="3">
        <v>80</v>
      </c>
      <c r="G14" s="3">
        <v>83</v>
      </c>
      <c r="H14" s="3">
        <v>84</v>
      </c>
      <c r="I14" s="3">
        <v>85</v>
      </c>
      <c r="J14" s="3">
        <v>82</v>
      </c>
      <c r="K14" s="3">
        <v>81</v>
      </c>
      <c r="L14" s="3">
        <v>82</v>
      </c>
      <c r="M14" s="3">
        <v>77</v>
      </c>
      <c r="N14" s="3">
        <v>98</v>
      </c>
      <c r="O14" s="3">
        <v>84</v>
      </c>
      <c r="P14" s="3">
        <v>89</v>
      </c>
      <c r="Q14" s="7">
        <f>AVERAGE(D14:P14)</f>
        <v>83.75</v>
      </c>
      <c r="R14" s="6">
        <f>RANK(Q14,$Q$8:$Q$41,0)</f>
        <v>7</v>
      </c>
      <c r="S14" s="3">
        <v>0</v>
      </c>
      <c r="T14" s="3">
        <v>0</v>
      </c>
      <c r="U14" s="3">
        <v>0</v>
      </c>
    </row>
    <row r="15" spans="1:21" x14ac:dyDescent="0.25">
      <c r="A15" s="3">
        <v>8</v>
      </c>
      <c r="B15" s="4" t="s">
        <v>26</v>
      </c>
      <c r="C15" s="4" t="s">
        <v>27</v>
      </c>
      <c r="D15" s="3">
        <v>80</v>
      </c>
      <c r="E15" s="3" t="s">
        <v>25</v>
      </c>
      <c r="F15" s="3">
        <v>80</v>
      </c>
      <c r="G15" s="3">
        <v>89</v>
      </c>
      <c r="H15" s="3">
        <v>83</v>
      </c>
      <c r="I15" s="3">
        <v>92</v>
      </c>
      <c r="J15" s="3">
        <v>77</v>
      </c>
      <c r="K15" s="3">
        <v>79</v>
      </c>
      <c r="L15" s="3">
        <v>77</v>
      </c>
      <c r="M15" s="3">
        <v>77</v>
      </c>
      <c r="N15" s="3">
        <v>97</v>
      </c>
      <c r="O15" s="3">
        <v>82</v>
      </c>
      <c r="P15" s="3">
        <v>90</v>
      </c>
      <c r="Q15" s="7">
        <f>AVERAGE(D15:P15)</f>
        <v>83.583333333333329</v>
      </c>
      <c r="R15" s="6">
        <f>RANK(Q15,$Q$8:$Q$41,0)</f>
        <v>8</v>
      </c>
      <c r="S15" s="3">
        <v>0</v>
      </c>
      <c r="T15" s="3">
        <v>0</v>
      </c>
      <c r="U15" s="3">
        <v>0</v>
      </c>
    </row>
    <row r="16" spans="1:21" x14ac:dyDescent="0.25">
      <c r="A16" s="3">
        <v>9</v>
      </c>
      <c r="B16" s="4" t="s">
        <v>72</v>
      </c>
      <c r="C16" s="4" t="s">
        <v>73</v>
      </c>
      <c r="D16" s="3">
        <v>80</v>
      </c>
      <c r="E16" s="3" t="s">
        <v>25</v>
      </c>
      <c r="F16" s="3">
        <v>80</v>
      </c>
      <c r="G16" s="3">
        <v>88</v>
      </c>
      <c r="H16" s="3">
        <v>85</v>
      </c>
      <c r="I16" s="3">
        <v>80</v>
      </c>
      <c r="J16" s="3">
        <v>78</v>
      </c>
      <c r="K16" s="3">
        <v>84</v>
      </c>
      <c r="L16" s="3">
        <v>82</v>
      </c>
      <c r="M16" s="3">
        <v>79</v>
      </c>
      <c r="N16" s="3">
        <v>92</v>
      </c>
      <c r="O16" s="3">
        <v>82</v>
      </c>
      <c r="P16" s="3">
        <v>90</v>
      </c>
      <c r="Q16" s="7">
        <f>AVERAGE(D16:P16)</f>
        <v>83.333333333333329</v>
      </c>
      <c r="R16" s="6">
        <f>RANK(Q16,$Q$8:$Q$41,0)</f>
        <v>9</v>
      </c>
      <c r="S16" s="3">
        <v>0</v>
      </c>
      <c r="T16" s="3">
        <v>0</v>
      </c>
      <c r="U16" s="3">
        <v>0</v>
      </c>
    </row>
    <row r="17" spans="1:21" x14ac:dyDescent="0.25">
      <c r="A17" s="3">
        <v>10</v>
      </c>
      <c r="B17" s="4" t="s">
        <v>47</v>
      </c>
      <c r="C17" s="4" t="s">
        <v>48</v>
      </c>
      <c r="D17" s="3">
        <v>80</v>
      </c>
      <c r="E17" s="3" t="s">
        <v>25</v>
      </c>
      <c r="F17" s="3">
        <v>80</v>
      </c>
      <c r="G17" s="3">
        <v>87</v>
      </c>
      <c r="H17" s="3">
        <v>84</v>
      </c>
      <c r="I17" s="3">
        <v>85</v>
      </c>
      <c r="J17" s="3">
        <v>78</v>
      </c>
      <c r="K17" s="3">
        <v>80</v>
      </c>
      <c r="L17" s="3">
        <v>77</v>
      </c>
      <c r="M17" s="3">
        <v>80</v>
      </c>
      <c r="N17" s="3">
        <v>95</v>
      </c>
      <c r="O17" s="3">
        <v>78</v>
      </c>
      <c r="P17" s="3">
        <v>90</v>
      </c>
      <c r="Q17" s="7">
        <f>AVERAGE(D17:P17)</f>
        <v>82.833333333333329</v>
      </c>
      <c r="R17" s="6">
        <f>RANK(Q17,$Q$8:$Q$41,0)</f>
        <v>10</v>
      </c>
      <c r="S17" s="3">
        <v>0</v>
      </c>
      <c r="T17" s="3">
        <v>0</v>
      </c>
      <c r="U17" s="3">
        <v>0</v>
      </c>
    </row>
    <row r="18" spans="1:21" x14ac:dyDescent="0.25">
      <c r="A18" s="3">
        <v>11</v>
      </c>
      <c r="B18" s="4" t="s">
        <v>88</v>
      </c>
      <c r="C18" s="4" t="s">
        <v>89</v>
      </c>
      <c r="D18" s="3">
        <v>85</v>
      </c>
      <c r="E18" s="3" t="s">
        <v>25</v>
      </c>
      <c r="F18" s="3">
        <v>80</v>
      </c>
      <c r="G18" s="3">
        <v>85</v>
      </c>
      <c r="H18" s="3">
        <v>84</v>
      </c>
      <c r="I18" s="3">
        <v>85</v>
      </c>
      <c r="J18" s="3">
        <v>79</v>
      </c>
      <c r="K18" s="3">
        <v>83</v>
      </c>
      <c r="L18" s="3">
        <v>80</v>
      </c>
      <c r="M18" s="3">
        <v>77</v>
      </c>
      <c r="N18" s="3">
        <v>86</v>
      </c>
      <c r="O18" s="3">
        <v>80</v>
      </c>
      <c r="P18" s="3">
        <v>90</v>
      </c>
      <c r="Q18" s="7">
        <f>AVERAGE(D18:P18)</f>
        <v>82.833333333333329</v>
      </c>
      <c r="R18" s="6">
        <f>RANK(Q18,$Q$8:$Q$41,0)</f>
        <v>10</v>
      </c>
      <c r="S18" s="3">
        <v>0</v>
      </c>
      <c r="T18" s="3">
        <v>0</v>
      </c>
      <c r="U18" s="3">
        <v>0</v>
      </c>
    </row>
    <row r="19" spans="1:21" x14ac:dyDescent="0.25">
      <c r="A19" s="3">
        <v>12</v>
      </c>
      <c r="B19" s="4" t="s">
        <v>32</v>
      </c>
      <c r="C19" s="4" t="s">
        <v>33</v>
      </c>
      <c r="D19" s="3">
        <v>80</v>
      </c>
      <c r="E19" s="3" t="s">
        <v>25</v>
      </c>
      <c r="F19" s="3">
        <v>85</v>
      </c>
      <c r="G19" s="3">
        <v>84</v>
      </c>
      <c r="H19" s="3">
        <v>83</v>
      </c>
      <c r="I19" s="3">
        <v>88</v>
      </c>
      <c r="J19" s="3">
        <v>83</v>
      </c>
      <c r="K19" s="3">
        <v>85</v>
      </c>
      <c r="L19" s="3">
        <v>77</v>
      </c>
      <c r="M19" s="3">
        <v>77</v>
      </c>
      <c r="N19" s="3">
        <v>80</v>
      </c>
      <c r="O19" s="3">
        <v>81</v>
      </c>
      <c r="P19" s="3">
        <v>89</v>
      </c>
      <c r="Q19" s="7">
        <f>AVERAGE(D19:P19)</f>
        <v>82.666666666666671</v>
      </c>
      <c r="R19" s="6">
        <f>RANK(Q19,$Q$8:$Q$41,0)</f>
        <v>12</v>
      </c>
      <c r="S19" s="3">
        <v>0</v>
      </c>
      <c r="T19" s="3">
        <v>0</v>
      </c>
      <c r="U19" s="3">
        <v>0</v>
      </c>
    </row>
    <row r="20" spans="1:21" x14ac:dyDescent="0.25">
      <c r="A20" s="3">
        <v>13</v>
      </c>
      <c r="B20" s="4" t="s">
        <v>67</v>
      </c>
      <c r="C20" s="4" t="s">
        <v>68</v>
      </c>
      <c r="D20" s="3">
        <v>80</v>
      </c>
      <c r="E20" s="3" t="s">
        <v>25</v>
      </c>
      <c r="F20" s="3">
        <v>84</v>
      </c>
      <c r="G20" s="3">
        <v>83</v>
      </c>
      <c r="H20" s="3">
        <v>82</v>
      </c>
      <c r="I20" s="3">
        <v>80</v>
      </c>
      <c r="J20" s="3">
        <v>79</v>
      </c>
      <c r="K20" s="3">
        <v>81</v>
      </c>
      <c r="L20" s="3">
        <v>86</v>
      </c>
      <c r="M20" s="3">
        <v>77</v>
      </c>
      <c r="N20" s="3">
        <v>95</v>
      </c>
      <c r="O20" s="3">
        <v>80</v>
      </c>
      <c r="P20" s="3">
        <v>85</v>
      </c>
      <c r="Q20" s="7">
        <f>AVERAGE(D20:P20)</f>
        <v>82.666666666666671</v>
      </c>
      <c r="R20" s="6">
        <f>RANK(Q20,$Q$8:$Q$41,0)</f>
        <v>12</v>
      </c>
      <c r="S20" s="3">
        <v>0</v>
      </c>
      <c r="T20" s="3">
        <v>0</v>
      </c>
      <c r="U20" s="3">
        <v>0</v>
      </c>
    </row>
    <row r="21" spans="1:21" x14ac:dyDescent="0.25">
      <c r="A21" s="3">
        <v>14</v>
      </c>
      <c r="B21" s="4" t="s">
        <v>51</v>
      </c>
      <c r="C21" s="4" t="s">
        <v>52</v>
      </c>
      <c r="D21" s="3">
        <v>80</v>
      </c>
      <c r="E21" s="3" t="s">
        <v>25</v>
      </c>
      <c r="F21" s="3">
        <v>85</v>
      </c>
      <c r="G21" s="3">
        <v>85</v>
      </c>
      <c r="H21" s="3">
        <v>86</v>
      </c>
      <c r="I21" s="3">
        <v>85</v>
      </c>
      <c r="J21" s="3">
        <v>77</v>
      </c>
      <c r="K21" s="3">
        <v>80</v>
      </c>
      <c r="L21" s="3">
        <v>78</v>
      </c>
      <c r="M21" s="3">
        <v>77</v>
      </c>
      <c r="N21" s="3">
        <v>94</v>
      </c>
      <c r="O21" s="3">
        <v>76</v>
      </c>
      <c r="P21" s="3">
        <v>88</v>
      </c>
      <c r="Q21" s="7">
        <f>AVERAGE(D21:P21)</f>
        <v>82.583333333333329</v>
      </c>
      <c r="R21" s="6">
        <f>RANK(Q21,$Q$8:$Q$41,0)</f>
        <v>14</v>
      </c>
      <c r="S21" s="3">
        <v>0</v>
      </c>
      <c r="T21" s="3">
        <v>0</v>
      </c>
      <c r="U21" s="3">
        <v>0</v>
      </c>
    </row>
    <row r="22" spans="1:21" x14ac:dyDescent="0.25">
      <c r="A22" s="3">
        <v>15</v>
      </c>
      <c r="B22" s="4" t="s">
        <v>78</v>
      </c>
      <c r="C22" s="4" t="s">
        <v>79</v>
      </c>
      <c r="D22" s="3">
        <v>80</v>
      </c>
      <c r="E22" s="3" t="s">
        <v>25</v>
      </c>
      <c r="F22" s="3">
        <v>80</v>
      </c>
      <c r="G22" s="3">
        <v>86</v>
      </c>
      <c r="H22" s="3">
        <v>81</v>
      </c>
      <c r="I22" s="3">
        <v>85</v>
      </c>
      <c r="J22" s="3">
        <v>80</v>
      </c>
      <c r="K22" s="3">
        <v>85</v>
      </c>
      <c r="L22" s="3">
        <v>79</v>
      </c>
      <c r="M22" s="3">
        <v>77</v>
      </c>
      <c r="N22" s="3">
        <v>93</v>
      </c>
      <c r="O22" s="3">
        <v>78</v>
      </c>
      <c r="P22" s="3">
        <v>87</v>
      </c>
      <c r="Q22" s="7">
        <f>AVERAGE(D22:P22)</f>
        <v>82.583333333333329</v>
      </c>
      <c r="R22" s="6">
        <f>RANK(Q22,$Q$8:$Q$41,0)</f>
        <v>14</v>
      </c>
      <c r="S22" s="3">
        <v>1</v>
      </c>
      <c r="T22" s="3">
        <v>0</v>
      </c>
      <c r="U22" s="3">
        <v>0</v>
      </c>
    </row>
    <row r="23" spans="1:21" x14ac:dyDescent="0.25">
      <c r="A23" s="3">
        <v>16</v>
      </c>
      <c r="B23" s="4" t="s">
        <v>80</v>
      </c>
      <c r="C23" s="4" t="s">
        <v>81</v>
      </c>
      <c r="D23" s="3">
        <v>80</v>
      </c>
      <c r="E23" s="3" t="s">
        <v>25</v>
      </c>
      <c r="F23" s="3">
        <v>80</v>
      </c>
      <c r="G23" s="3">
        <v>82</v>
      </c>
      <c r="H23" s="3">
        <v>85</v>
      </c>
      <c r="I23" s="3">
        <v>85</v>
      </c>
      <c r="J23" s="3">
        <v>78</v>
      </c>
      <c r="K23" s="3">
        <v>83</v>
      </c>
      <c r="L23" s="3">
        <v>76</v>
      </c>
      <c r="M23" s="3">
        <v>82</v>
      </c>
      <c r="N23" s="3">
        <v>92</v>
      </c>
      <c r="O23" s="3">
        <v>79</v>
      </c>
      <c r="P23" s="3">
        <v>87</v>
      </c>
      <c r="Q23" s="7">
        <f>AVERAGE(D23:P23)</f>
        <v>82.416666666666671</v>
      </c>
      <c r="R23" s="6">
        <f>RANK(Q23,$Q$8:$Q$41,0)</f>
        <v>16</v>
      </c>
      <c r="S23" s="3">
        <v>0</v>
      </c>
      <c r="T23" s="3">
        <v>0</v>
      </c>
      <c r="U23" s="3">
        <v>0</v>
      </c>
    </row>
    <row r="24" spans="1:21" x14ac:dyDescent="0.25">
      <c r="A24" s="3">
        <v>17</v>
      </c>
      <c r="B24" s="4" t="s">
        <v>82</v>
      </c>
      <c r="C24" s="4" t="s">
        <v>83</v>
      </c>
      <c r="D24" s="3">
        <v>80</v>
      </c>
      <c r="E24" s="3" t="s">
        <v>25</v>
      </c>
      <c r="F24" s="3">
        <v>80</v>
      </c>
      <c r="G24" s="3">
        <v>82</v>
      </c>
      <c r="H24" s="3">
        <v>83</v>
      </c>
      <c r="I24" s="3">
        <v>85</v>
      </c>
      <c r="J24" s="3">
        <v>78</v>
      </c>
      <c r="K24" s="3">
        <v>81</v>
      </c>
      <c r="L24" s="3">
        <v>75</v>
      </c>
      <c r="M24" s="3">
        <v>79</v>
      </c>
      <c r="N24" s="3">
        <v>98</v>
      </c>
      <c r="O24" s="3">
        <v>79</v>
      </c>
      <c r="P24" s="3">
        <v>88</v>
      </c>
      <c r="Q24" s="7">
        <f>AVERAGE(D24:P24)</f>
        <v>82.333333333333329</v>
      </c>
      <c r="R24" s="6">
        <f>RANK(Q24,$Q$8:$Q$41,0)</f>
        <v>17</v>
      </c>
      <c r="S24" s="3">
        <v>0</v>
      </c>
      <c r="T24" s="3">
        <v>0</v>
      </c>
      <c r="U24" s="3">
        <v>0</v>
      </c>
    </row>
    <row r="25" spans="1:21" x14ac:dyDescent="0.25">
      <c r="A25" s="3">
        <v>18</v>
      </c>
      <c r="B25" s="4" t="s">
        <v>84</v>
      </c>
      <c r="C25" s="4" t="s">
        <v>85</v>
      </c>
      <c r="D25" s="3">
        <v>85</v>
      </c>
      <c r="E25" s="3" t="s">
        <v>25</v>
      </c>
      <c r="F25" s="3">
        <v>80</v>
      </c>
      <c r="G25" s="3">
        <v>85</v>
      </c>
      <c r="H25" s="3">
        <v>84</v>
      </c>
      <c r="I25" s="3">
        <v>85</v>
      </c>
      <c r="J25" s="3">
        <v>79</v>
      </c>
      <c r="K25" s="3">
        <v>86</v>
      </c>
      <c r="L25" s="3">
        <v>78</v>
      </c>
      <c r="M25" s="3">
        <v>79</v>
      </c>
      <c r="N25" s="3">
        <v>78</v>
      </c>
      <c r="O25" s="3">
        <v>80</v>
      </c>
      <c r="P25" s="3">
        <v>89</v>
      </c>
      <c r="Q25" s="7">
        <f>AVERAGE(D25:P25)</f>
        <v>82.333333333333329</v>
      </c>
      <c r="R25" s="6">
        <f>RANK(Q25,$Q$8:$Q$41,0)</f>
        <v>17</v>
      </c>
      <c r="S25" s="3">
        <v>0</v>
      </c>
      <c r="T25" s="3">
        <v>0</v>
      </c>
      <c r="U25" s="3">
        <v>0</v>
      </c>
    </row>
    <row r="26" spans="1:21" x14ac:dyDescent="0.25">
      <c r="A26" s="3">
        <v>19</v>
      </c>
      <c r="B26" s="4" t="s">
        <v>37</v>
      </c>
      <c r="C26" s="4" t="s">
        <v>38</v>
      </c>
      <c r="D26" s="3">
        <v>80</v>
      </c>
      <c r="E26" s="3" t="s">
        <v>25</v>
      </c>
      <c r="F26" s="3">
        <v>80</v>
      </c>
      <c r="G26" s="3">
        <v>82</v>
      </c>
      <c r="H26" s="3">
        <v>84</v>
      </c>
      <c r="I26" s="3">
        <v>80</v>
      </c>
      <c r="J26" s="3">
        <v>77</v>
      </c>
      <c r="K26" s="3">
        <v>84</v>
      </c>
      <c r="L26" s="3">
        <v>78</v>
      </c>
      <c r="M26" s="3">
        <v>79</v>
      </c>
      <c r="N26" s="3">
        <v>91</v>
      </c>
      <c r="O26" s="3">
        <v>78</v>
      </c>
      <c r="P26" s="3">
        <v>89</v>
      </c>
      <c r="Q26" s="7">
        <f>AVERAGE(D26:P26)</f>
        <v>81.833333333333329</v>
      </c>
      <c r="R26" s="6">
        <f>RANK(Q26,$Q$8:$Q$41,0)</f>
        <v>19</v>
      </c>
      <c r="S26" s="3">
        <v>0</v>
      </c>
      <c r="T26" s="3">
        <v>0</v>
      </c>
      <c r="U26" s="3">
        <v>0</v>
      </c>
    </row>
    <row r="27" spans="1:21" x14ac:dyDescent="0.25">
      <c r="A27" s="3">
        <v>20</v>
      </c>
      <c r="B27" s="4" t="s">
        <v>57</v>
      </c>
      <c r="C27" s="4" t="s">
        <v>58</v>
      </c>
      <c r="D27" s="3">
        <v>80</v>
      </c>
      <c r="E27" s="3" t="s">
        <v>25</v>
      </c>
      <c r="F27" s="3">
        <v>85</v>
      </c>
      <c r="G27" s="3">
        <v>82</v>
      </c>
      <c r="H27" s="3">
        <v>81</v>
      </c>
      <c r="I27" s="3">
        <v>85</v>
      </c>
      <c r="J27" s="3">
        <v>81</v>
      </c>
      <c r="K27" s="3">
        <v>83</v>
      </c>
      <c r="L27" s="3">
        <v>76</v>
      </c>
      <c r="M27" s="3">
        <v>80</v>
      </c>
      <c r="N27" s="3">
        <v>81</v>
      </c>
      <c r="O27" s="3">
        <v>80</v>
      </c>
      <c r="P27" s="3">
        <v>88</v>
      </c>
      <c r="Q27" s="7">
        <f>AVERAGE(D27:P27)</f>
        <v>81.833333333333329</v>
      </c>
      <c r="R27" s="6">
        <f>RANK(Q27,$Q$8:$Q$41,0)</f>
        <v>19</v>
      </c>
      <c r="S27" s="3">
        <v>0</v>
      </c>
      <c r="T27" s="3">
        <v>0</v>
      </c>
      <c r="U27" s="3">
        <v>0</v>
      </c>
    </row>
    <row r="28" spans="1:21" x14ac:dyDescent="0.25">
      <c r="A28" s="3">
        <v>21</v>
      </c>
      <c r="B28" s="4" t="s">
        <v>69</v>
      </c>
      <c r="C28" s="4" t="s">
        <v>70</v>
      </c>
      <c r="D28" s="3">
        <v>80</v>
      </c>
      <c r="E28" s="3" t="s">
        <v>25</v>
      </c>
      <c r="F28" s="3">
        <v>80</v>
      </c>
      <c r="G28" s="3">
        <v>80</v>
      </c>
      <c r="H28" s="3">
        <v>85</v>
      </c>
      <c r="I28" s="3">
        <v>85</v>
      </c>
      <c r="J28" s="3">
        <v>76</v>
      </c>
      <c r="K28" s="3">
        <v>80</v>
      </c>
      <c r="L28" s="3">
        <v>78</v>
      </c>
      <c r="M28" s="3">
        <v>77</v>
      </c>
      <c r="N28" s="3">
        <v>92</v>
      </c>
      <c r="O28" s="3">
        <v>82</v>
      </c>
      <c r="P28" s="3">
        <v>86</v>
      </c>
      <c r="Q28" s="7">
        <f>AVERAGE(D28:P28)</f>
        <v>81.75</v>
      </c>
      <c r="R28" s="6">
        <f>RANK(Q28,$Q$8:$Q$41,0)</f>
        <v>21</v>
      </c>
      <c r="S28" s="3">
        <v>0</v>
      </c>
      <c r="T28" s="3">
        <v>0</v>
      </c>
      <c r="U28" s="3">
        <v>0</v>
      </c>
    </row>
    <row r="29" spans="1:21" x14ac:dyDescent="0.25">
      <c r="A29" s="3">
        <v>22</v>
      </c>
      <c r="B29" s="4" t="s">
        <v>28</v>
      </c>
      <c r="C29" s="4" t="s">
        <v>29</v>
      </c>
      <c r="D29" s="3">
        <v>80</v>
      </c>
      <c r="E29" s="3" t="s">
        <v>25</v>
      </c>
      <c r="F29" s="3">
        <v>80</v>
      </c>
      <c r="G29" s="3">
        <v>83</v>
      </c>
      <c r="H29" s="3">
        <v>82</v>
      </c>
      <c r="I29" s="3">
        <v>88</v>
      </c>
      <c r="J29" s="3">
        <v>75</v>
      </c>
      <c r="K29" s="3">
        <v>78</v>
      </c>
      <c r="L29" s="3">
        <v>78</v>
      </c>
      <c r="M29" s="3">
        <v>77</v>
      </c>
      <c r="N29" s="3">
        <v>88</v>
      </c>
      <c r="O29" s="3">
        <v>78</v>
      </c>
      <c r="P29" s="3">
        <v>88</v>
      </c>
      <c r="Q29" s="7">
        <f>AVERAGE(D29:P29)</f>
        <v>81.25</v>
      </c>
      <c r="R29" s="6">
        <f>RANK(Q29,$Q$8:$Q$41,0)</f>
        <v>22</v>
      </c>
      <c r="S29" s="3">
        <v>0</v>
      </c>
      <c r="T29" s="3">
        <v>0</v>
      </c>
      <c r="U29" s="3">
        <v>1</v>
      </c>
    </row>
    <row r="30" spans="1:21" x14ac:dyDescent="0.25">
      <c r="A30" s="3">
        <v>23</v>
      </c>
      <c r="B30" s="4" t="s">
        <v>30</v>
      </c>
      <c r="C30" s="4" t="s">
        <v>31</v>
      </c>
      <c r="D30" s="3">
        <v>80</v>
      </c>
      <c r="E30" s="3" t="s">
        <v>25</v>
      </c>
      <c r="F30" s="3">
        <v>85</v>
      </c>
      <c r="G30" s="3">
        <v>82</v>
      </c>
      <c r="H30" s="3">
        <v>83</v>
      </c>
      <c r="I30" s="3">
        <v>82</v>
      </c>
      <c r="J30" s="3">
        <v>76</v>
      </c>
      <c r="K30" s="3">
        <v>76</v>
      </c>
      <c r="L30" s="3">
        <v>76</v>
      </c>
      <c r="M30" s="3">
        <v>77</v>
      </c>
      <c r="N30" s="3">
        <v>86</v>
      </c>
      <c r="O30" s="3">
        <v>78</v>
      </c>
      <c r="P30" s="3">
        <v>86</v>
      </c>
      <c r="Q30" s="7">
        <f>AVERAGE(D30:P30)</f>
        <v>80.583333333333329</v>
      </c>
      <c r="R30" s="6">
        <f>RANK(Q30,$Q$8:$Q$41,0)</f>
        <v>23</v>
      </c>
      <c r="S30" s="3">
        <v>2</v>
      </c>
      <c r="T30" s="3">
        <v>1</v>
      </c>
      <c r="U30" s="3">
        <v>0</v>
      </c>
    </row>
    <row r="31" spans="1:21" x14ac:dyDescent="0.25">
      <c r="A31" s="3">
        <v>24</v>
      </c>
      <c r="B31" s="4" t="s">
        <v>36</v>
      </c>
      <c r="C31" s="4">
        <v>3062604589</v>
      </c>
      <c r="D31" s="3">
        <v>80</v>
      </c>
      <c r="E31" s="3" t="s">
        <v>25</v>
      </c>
      <c r="F31" s="3">
        <v>85</v>
      </c>
      <c r="G31" s="3">
        <v>83</v>
      </c>
      <c r="H31" s="3">
        <v>83</v>
      </c>
      <c r="I31" s="3">
        <v>80</v>
      </c>
      <c r="J31" s="3">
        <v>79</v>
      </c>
      <c r="K31" s="3">
        <v>81</v>
      </c>
      <c r="L31" s="3">
        <v>76</v>
      </c>
      <c r="M31" s="3">
        <v>79</v>
      </c>
      <c r="N31" s="3">
        <v>76</v>
      </c>
      <c r="O31" s="3">
        <v>79</v>
      </c>
      <c r="P31" s="3">
        <v>84</v>
      </c>
      <c r="Q31" s="7">
        <f>AVERAGE(D31:P31)</f>
        <v>80.416666666666671</v>
      </c>
      <c r="R31" s="6">
        <f>RANK(Q31,$Q$8:$Q$41,0)</f>
        <v>24</v>
      </c>
      <c r="S31" s="3">
        <v>1</v>
      </c>
      <c r="T31" s="3">
        <v>1</v>
      </c>
      <c r="U31" s="3">
        <v>0</v>
      </c>
    </row>
    <row r="32" spans="1:21" x14ac:dyDescent="0.25">
      <c r="A32" s="3">
        <v>25</v>
      </c>
      <c r="B32" s="4" t="s">
        <v>76</v>
      </c>
      <c r="C32" s="4" t="s">
        <v>77</v>
      </c>
      <c r="D32" s="3">
        <v>80</v>
      </c>
      <c r="E32" s="3" t="s">
        <v>25</v>
      </c>
      <c r="F32" s="3">
        <v>80</v>
      </c>
      <c r="G32" s="3">
        <v>80</v>
      </c>
      <c r="H32" s="3">
        <v>83</v>
      </c>
      <c r="I32" s="3">
        <v>80</v>
      </c>
      <c r="J32" s="3">
        <v>75</v>
      </c>
      <c r="K32" s="3">
        <v>75</v>
      </c>
      <c r="L32" s="3">
        <v>78</v>
      </c>
      <c r="M32" s="3">
        <v>77</v>
      </c>
      <c r="N32" s="3">
        <v>95</v>
      </c>
      <c r="O32" s="3">
        <v>78</v>
      </c>
      <c r="P32" s="3">
        <v>84</v>
      </c>
      <c r="Q32" s="7">
        <f>AVERAGE(D32:P32)</f>
        <v>80.416666666666671</v>
      </c>
      <c r="R32" s="6">
        <f>RANK(Q32,$Q$8:$Q$41,0)</f>
        <v>24</v>
      </c>
      <c r="S32" s="3">
        <v>2</v>
      </c>
      <c r="T32" s="3">
        <v>0</v>
      </c>
      <c r="U32" s="3">
        <v>0</v>
      </c>
    </row>
    <row r="33" spans="1:21" x14ac:dyDescent="0.25">
      <c r="A33" s="3">
        <v>26</v>
      </c>
      <c r="B33" s="4" t="s">
        <v>39</v>
      </c>
      <c r="C33" s="4" t="s">
        <v>40</v>
      </c>
      <c r="D33" s="3">
        <v>80</v>
      </c>
      <c r="E33" s="3" t="s">
        <v>25</v>
      </c>
      <c r="F33" s="3">
        <v>83</v>
      </c>
      <c r="G33" s="3">
        <v>82</v>
      </c>
      <c r="H33" s="3">
        <v>84</v>
      </c>
      <c r="I33" s="3">
        <v>83</v>
      </c>
      <c r="J33" s="3">
        <v>75</v>
      </c>
      <c r="K33" s="3">
        <v>81</v>
      </c>
      <c r="L33" s="3">
        <v>76</v>
      </c>
      <c r="M33" s="3">
        <v>77</v>
      </c>
      <c r="N33" s="3">
        <v>84</v>
      </c>
      <c r="O33" s="3">
        <v>78</v>
      </c>
      <c r="P33" s="3">
        <v>81</v>
      </c>
      <c r="Q33" s="7">
        <f>AVERAGE(D33:P33)</f>
        <v>80.333333333333329</v>
      </c>
      <c r="R33" s="6">
        <f>RANK(Q33,$Q$8:$Q$41,0)</f>
        <v>26</v>
      </c>
      <c r="S33" s="3">
        <v>2</v>
      </c>
      <c r="T33" s="3">
        <v>0</v>
      </c>
      <c r="U33" s="3">
        <v>0</v>
      </c>
    </row>
    <row r="34" spans="1:21" x14ac:dyDescent="0.25">
      <c r="A34" s="3">
        <v>27</v>
      </c>
      <c r="B34" s="4" t="s">
        <v>49</v>
      </c>
      <c r="C34" s="4" t="s">
        <v>50</v>
      </c>
      <c r="D34" s="3">
        <v>80</v>
      </c>
      <c r="E34" s="3" t="s">
        <v>25</v>
      </c>
      <c r="F34" s="3">
        <v>80</v>
      </c>
      <c r="G34" s="3">
        <v>81</v>
      </c>
      <c r="H34" s="3">
        <v>85</v>
      </c>
      <c r="I34" s="3">
        <v>80</v>
      </c>
      <c r="J34" s="3">
        <v>76</v>
      </c>
      <c r="K34" s="3">
        <v>77</v>
      </c>
      <c r="L34" s="3">
        <v>76</v>
      </c>
      <c r="M34" s="3">
        <v>77</v>
      </c>
      <c r="N34" s="3">
        <v>87</v>
      </c>
      <c r="O34" s="3">
        <v>76</v>
      </c>
      <c r="P34" s="3">
        <v>88</v>
      </c>
      <c r="Q34" s="7">
        <f>AVERAGE(D34:P34)</f>
        <v>80.25</v>
      </c>
      <c r="R34" s="6">
        <f>RANK(Q34,$Q$8:$Q$41,0)</f>
        <v>27</v>
      </c>
      <c r="S34" s="3">
        <v>0</v>
      </c>
      <c r="T34" s="3">
        <v>0</v>
      </c>
      <c r="U34" s="3">
        <v>0</v>
      </c>
    </row>
    <row r="35" spans="1:21" x14ac:dyDescent="0.25">
      <c r="A35" s="3">
        <v>28</v>
      </c>
      <c r="B35" s="4" t="s">
        <v>55</v>
      </c>
      <c r="C35" s="4" t="s">
        <v>56</v>
      </c>
      <c r="D35" s="3">
        <v>80</v>
      </c>
      <c r="E35" s="3" t="s">
        <v>25</v>
      </c>
      <c r="F35" s="3">
        <v>80</v>
      </c>
      <c r="G35" s="3">
        <v>81</v>
      </c>
      <c r="H35" s="3">
        <v>81</v>
      </c>
      <c r="I35" s="3">
        <v>80</v>
      </c>
      <c r="J35" s="3">
        <v>77</v>
      </c>
      <c r="K35" s="3">
        <v>78</v>
      </c>
      <c r="L35" s="3">
        <v>80</v>
      </c>
      <c r="M35" s="3">
        <v>77</v>
      </c>
      <c r="N35" s="3">
        <v>87</v>
      </c>
      <c r="O35" s="3">
        <v>76</v>
      </c>
      <c r="P35" s="3">
        <v>85</v>
      </c>
      <c r="Q35" s="7">
        <f>AVERAGE(D35:P35)</f>
        <v>80.166666666666671</v>
      </c>
      <c r="R35" s="6">
        <f>RANK(Q35,$Q$8:$Q$41,0)</f>
        <v>28</v>
      </c>
      <c r="S35" s="3">
        <v>0</v>
      </c>
      <c r="T35" s="3">
        <v>0</v>
      </c>
      <c r="U35" s="3">
        <v>0</v>
      </c>
    </row>
    <row r="36" spans="1:21" x14ac:dyDescent="0.25">
      <c r="A36" s="3">
        <v>29</v>
      </c>
      <c r="B36" s="4" t="s">
        <v>59</v>
      </c>
      <c r="C36" s="4" t="s">
        <v>60</v>
      </c>
      <c r="D36" s="3">
        <v>80</v>
      </c>
      <c r="E36" s="3" t="s">
        <v>25</v>
      </c>
      <c r="F36" s="3">
        <v>80</v>
      </c>
      <c r="G36" s="3">
        <v>82</v>
      </c>
      <c r="H36" s="3">
        <v>80</v>
      </c>
      <c r="I36" s="3">
        <v>80</v>
      </c>
      <c r="J36" s="3">
        <v>76</v>
      </c>
      <c r="K36" s="3">
        <v>76</v>
      </c>
      <c r="L36" s="3">
        <v>77</v>
      </c>
      <c r="M36" s="3">
        <v>77</v>
      </c>
      <c r="N36" s="3">
        <v>88</v>
      </c>
      <c r="O36" s="3">
        <v>79</v>
      </c>
      <c r="P36" s="3">
        <v>84</v>
      </c>
      <c r="Q36" s="7">
        <f>AVERAGE(D36:P36)</f>
        <v>79.916666666666671</v>
      </c>
      <c r="R36" s="6">
        <f>RANK(Q36,$Q$8:$Q$41,0)</f>
        <v>29</v>
      </c>
      <c r="S36" s="3">
        <v>0</v>
      </c>
      <c r="T36" s="3">
        <v>0</v>
      </c>
      <c r="U36" s="3">
        <v>0</v>
      </c>
    </row>
    <row r="37" spans="1:21" x14ac:dyDescent="0.25">
      <c r="A37" s="3">
        <v>30</v>
      </c>
      <c r="B37" s="4" t="s">
        <v>23</v>
      </c>
      <c r="C37" s="4" t="s">
        <v>24</v>
      </c>
      <c r="D37" s="3">
        <v>80</v>
      </c>
      <c r="E37" s="3" t="s">
        <v>25</v>
      </c>
      <c r="F37" s="3">
        <v>82</v>
      </c>
      <c r="G37" s="3">
        <v>79</v>
      </c>
      <c r="H37" s="3">
        <v>80</v>
      </c>
      <c r="I37" s="3">
        <v>83</v>
      </c>
      <c r="J37" s="3">
        <v>76</v>
      </c>
      <c r="K37" s="3">
        <v>76</v>
      </c>
      <c r="L37" s="3">
        <v>75</v>
      </c>
      <c r="M37" s="3">
        <v>77</v>
      </c>
      <c r="N37" s="3">
        <v>95</v>
      </c>
      <c r="O37" s="3">
        <v>76</v>
      </c>
      <c r="P37" s="3">
        <v>79</v>
      </c>
      <c r="Q37" s="7">
        <f>AVERAGE(D37:P37)</f>
        <v>79.833333333333329</v>
      </c>
      <c r="R37" s="6">
        <f>RANK(Q37,$Q$8:$Q$41,0)</f>
        <v>30</v>
      </c>
      <c r="S37" s="3">
        <v>2</v>
      </c>
      <c r="T37" s="3">
        <v>0</v>
      </c>
      <c r="U37" s="3">
        <v>1</v>
      </c>
    </row>
    <row r="38" spans="1:21" x14ac:dyDescent="0.25">
      <c r="A38" s="3">
        <v>31</v>
      </c>
      <c r="B38" s="4" t="s">
        <v>53</v>
      </c>
      <c r="C38" s="4" t="s">
        <v>54</v>
      </c>
      <c r="D38" s="3">
        <v>80</v>
      </c>
      <c r="E38" s="3" t="s">
        <v>25</v>
      </c>
      <c r="F38" s="3">
        <v>80</v>
      </c>
      <c r="G38" s="3">
        <v>83</v>
      </c>
      <c r="H38" s="3">
        <v>83</v>
      </c>
      <c r="I38" s="3">
        <v>83</v>
      </c>
      <c r="J38" s="3">
        <v>75</v>
      </c>
      <c r="K38" s="3">
        <v>80</v>
      </c>
      <c r="L38" s="3">
        <v>76</v>
      </c>
      <c r="M38" s="3">
        <v>77</v>
      </c>
      <c r="N38" s="3">
        <v>76</v>
      </c>
      <c r="O38" s="3">
        <v>78</v>
      </c>
      <c r="P38" s="3">
        <v>83</v>
      </c>
      <c r="Q38" s="7">
        <f>AVERAGE(D38:P38)</f>
        <v>79.5</v>
      </c>
      <c r="R38" s="6">
        <f>RANK(Q38,$Q$8:$Q$41,0)</f>
        <v>31</v>
      </c>
      <c r="S38" s="3">
        <v>0</v>
      </c>
      <c r="T38" s="3">
        <v>0</v>
      </c>
      <c r="U38" s="3">
        <v>0</v>
      </c>
    </row>
    <row r="39" spans="1:21" x14ac:dyDescent="0.25">
      <c r="A39" s="3">
        <v>32</v>
      </c>
      <c r="B39" s="4" t="s">
        <v>63</v>
      </c>
      <c r="C39" s="4" t="s">
        <v>64</v>
      </c>
      <c r="D39" s="3">
        <v>80</v>
      </c>
      <c r="E39" s="3" t="s">
        <v>25</v>
      </c>
      <c r="F39" s="3">
        <v>80</v>
      </c>
      <c r="G39" s="3">
        <v>82</v>
      </c>
      <c r="H39" s="3">
        <v>82</v>
      </c>
      <c r="I39" s="3">
        <v>85</v>
      </c>
      <c r="J39" s="3">
        <v>76</v>
      </c>
      <c r="K39" s="3">
        <v>79</v>
      </c>
      <c r="L39" s="3">
        <v>77</v>
      </c>
      <c r="M39" s="3">
        <v>77</v>
      </c>
      <c r="N39" s="3">
        <v>75</v>
      </c>
      <c r="O39" s="3">
        <v>76</v>
      </c>
      <c r="P39" s="3">
        <v>84</v>
      </c>
      <c r="Q39" s="7">
        <f>AVERAGE(D39:P39)</f>
        <v>79.416666666666671</v>
      </c>
      <c r="R39" s="6">
        <f>RANK(Q39,$Q$8:$Q$41,0)</f>
        <v>32</v>
      </c>
      <c r="S39" s="3">
        <v>0</v>
      </c>
      <c r="T39" s="3">
        <v>0</v>
      </c>
      <c r="U39" s="3">
        <v>0</v>
      </c>
    </row>
    <row r="40" spans="1:21" x14ac:dyDescent="0.25">
      <c r="A40" s="3">
        <v>33</v>
      </c>
      <c r="B40" s="4" t="s">
        <v>34</v>
      </c>
      <c r="C40" s="4" t="s">
        <v>35</v>
      </c>
      <c r="D40" s="3">
        <v>80</v>
      </c>
      <c r="E40" s="3" t="s">
        <v>25</v>
      </c>
      <c r="F40" s="3">
        <v>80</v>
      </c>
      <c r="G40" s="3">
        <v>81</v>
      </c>
      <c r="H40" s="3">
        <v>83</v>
      </c>
      <c r="I40" s="3">
        <v>82</v>
      </c>
      <c r="J40" s="3">
        <v>76</v>
      </c>
      <c r="K40" s="3">
        <v>78</v>
      </c>
      <c r="L40" s="3">
        <v>76</v>
      </c>
      <c r="M40" s="3">
        <v>77</v>
      </c>
      <c r="N40" s="3">
        <v>75</v>
      </c>
      <c r="O40" s="3">
        <v>78</v>
      </c>
      <c r="P40" s="3">
        <v>81</v>
      </c>
      <c r="Q40" s="7">
        <f>AVERAGE(D40:P40)</f>
        <v>78.916666666666671</v>
      </c>
      <c r="R40" s="6">
        <f>RANK(Q40,$Q$8:$Q$41,0)</f>
        <v>33</v>
      </c>
      <c r="S40" s="3">
        <v>1</v>
      </c>
      <c r="T40" s="3">
        <v>0</v>
      </c>
      <c r="U40" s="3">
        <v>0</v>
      </c>
    </row>
    <row r="41" spans="1:21" x14ac:dyDescent="0.25">
      <c r="A41" s="3">
        <v>34</v>
      </c>
      <c r="B41" s="4" t="s">
        <v>71</v>
      </c>
      <c r="C41" s="4"/>
      <c r="D41" s="3">
        <v>80</v>
      </c>
      <c r="E41" s="3" t="s">
        <v>25</v>
      </c>
      <c r="F41" s="3">
        <v>80</v>
      </c>
      <c r="G41" s="3">
        <v>80</v>
      </c>
      <c r="H41" s="3">
        <v>81</v>
      </c>
      <c r="I41" s="3">
        <v>83</v>
      </c>
      <c r="J41" s="3">
        <v>75</v>
      </c>
      <c r="K41" s="3">
        <v>76</v>
      </c>
      <c r="L41" s="3">
        <v>75</v>
      </c>
      <c r="M41" s="3">
        <v>77</v>
      </c>
      <c r="N41" s="3">
        <v>76</v>
      </c>
      <c r="O41" s="3">
        <v>76</v>
      </c>
      <c r="P41" s="3">
        <v>79</v>
      </c>
      <c r="Q41" s="7">
        <f>AVERAGE(D41:P41)</f>
        <v>78.166666666666671</v>
      </c>
      <c r="R41" s="6">
        <f>RANK(Q41,$Q$8:$Q$41,0)</f>
        <v>34</v>
      </c>
      <c r="S41" s="3">
        <v>1</v>
      </c>
      <c r="T41" s="3">
        <v>0</v>
      </c>
      <c r="U41" s="3">
        <v>0</v>
      </c>
    </row>
  </sheetData>
  <sortState xmlns:xlrd2="http://schemas.microsoft.com/office/spreadsheetml/2017/richdata2" ref="B8:U41">
    <sortCondition descending="1" ref="Q8:Q4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U41"/>
  <sheetViews>
    <sheetView workbookViewId="0">
      <selection activeCell="X7" sqref="X7"/>
    </sheetView>
  </sheetViews>
  <sheetFormatPr defaultRowHeight="15" x14ac:dyDescent="0.25"/>
  <cols>
    <col min="1" max="1" width="15.140625" customWidth="1"/>
    <col min="2" max="2" width="25.28515625" customWidth="1"/>
    <col min="3" max="3" width="12.85546875" bestFit="1" customWidth="1"/>
    <col min="4" max="15" width="4.28515625" customWidth="1"/>
    <col min="16" max="16" width="4" customWidth="1"/>
    <col min="17" max="17" width="7.5703125" customWidth="1"/>
    <col min="18" max="18" width="4.28515625" customWidth="1"/>
    <col min="19" max="21" width="2.28515625" bestFit="1" customWidth="1"/>
  </cols>
  <sheetData>
    <row r="1" spans="1:21" x14ac:dyDescent="0.25">
      <c r="A1" t="s">
        <v>0</v>
      </c>
      <c r="B1" s="5" t="s">
        <v>90</v>
      </c>
    </row>
    <row r="2" spans="1:21" x14ac:dyDescent="0.25">
      <c r="A2" t="s">
        <v>1</v>
      </c>
      <c r="B2" s="5" t="s">
        <v>93</v>
      </c>
    </row>
    <row r="3" spans="1:21" x14ac:dyDescent="0.25">
      <c r="A3" t="s">
        <v>2</v>
      </c>
      <c r="B3" s="5" t="s">
        <v>91</v>
      </c>
    </row>
    <row r="4" spans="1:21" x14ac:dyDescent="0.25">
      <c r="A4" t="s">
        <v>3</v>
      </c>
      <c r="B4" s="5" t="s">
        <v>92</v>
      </c>
    </row>
    <row r="5" spans="1:21" ht="1.5" customHeight="1" x14ac:dyDescent="0.25"/>
    <row r="6" spans="1:21" hidden="1" x14ac:dyDescent="0.25"/>
    <row r="7" spans="1:21" ht="222.75" x14ac:dyDescent="0.25">
      <c r="A7" s="1" t="s">
        <v>4</v>
      </c>
      <c r="B7" s="1" t="s">
        <v>5</v>
      </c>
      <c r="C7" s="1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2" t="s">
        <v>13</v>
      </c>
      <c r="K7" s="2" t="s">
        <v>14</v>
      </c>
      <c r="L7" s="2" t="s">
        <v>15</v>
      </c>
      <c r="M7" s="2" t="s">
        <v>16</v>
      </c>
      <c r="N7" s="2" t="s">
        <v>17</v>
      </c>
      <c r="O7" s="2" t="s">
        <v>18</v>
      </c>
      <c r="P7" s="2" t="s">
        <v>19</v>
      </c>
      <c r="Q7" s="2" t="s">
        <v>94</v>
      </c>
      <c r="R7" s="2" t="s">
        <v>95</v>
      </c>
      <c r="S7" s="1" t="s">
        <v>20</v>
      </c>
      <c r="T7" s="1" t="s">
        <v>21</v>
      </c>
      <c r="U7" s="1" t="s">
        <v>22</v>
      </c>
    </row>
    <row r="8" spans="1:21" x14ac:dyDescent="0.25">
      <c r="A8" s="3">
        <v>1</v>
      </c>
      <c r="B8" s="4" t="s">
        <v>23</v>
      </c>
      <c r="C8" s="4" t="s">
        <v>24</v>
      </c>
      <c r="D8" s="3">
        <v>80</v>
      </c>
      <c r="E8" s="3" t="s">
        <v>25</v>
      </c>
      <c r="F8" s="3">
        <v>82</v>
      </c>
      <c r="G8" s="3">
        <v>79</v>
      </c>
      <c r="H8" s="3">
        <v>80</v>
      </c>
      <c r="I8" s="3">
        <v>83</v>
      </c>
      <c r="J8" s="3">
        <v>76</v>
      </c>
      <c r="K8" s="3">
        <v>76</v>
      </c>
      <c r="L8" s="3">
        <v>75</v>
      </c>
      <c r="M8" s="3">
        <v>77</v>
      </c>
      <c r="N8" s="3">
        <v>95</v>
      </c>
      <c r="O8" s="3">
        <v>76</v>
      </c>
      <c r="P8" s="3">
        <v>79</v>
      </c>
      <c r="Q8" s="7">
        <f>AVERAGE(D8:P8)</f>
        <v>79.833333333333329</v>
      </c>
      <c r="R8" s="6">
        <f>RANK(Q8,$Q$8:$Q$41,0)</f>
        <v>30</v>
      </c>
      <c r="S8" s="3">
        <v>2</v>
      </c>
      <c r="T8" s="3">
        <v>0</v>
      </c>
      <c r="U8" s="3">
        <v>1</v>
      </c>
    </row>
    <row r="9" spans="1:21" x14ac:dyDescent="0.25">
      <c r="A9" s="3">
        <v>2</v>
      </c>
      <c r="B9" s="4" t="s">
        <v>26</v>
      </c>
      <c r="C9" s="4" t="s">
        <v>27</v>
      </c>
      <c r="D9" s="3">
        <v>80</v>
      </c>
      <c r="E9" s="3" t="s">
        <v>25</v>
      </c>
      <c r="F9" s="3">
        <v>80</v>
      </c>
      <c r="G9" s="3">
        <v>89</v>
      </c>
      <c r="H9" s="3">
        <v>83</v>
      </c>
      <c r="I9" s="3">
        <v>92</v>
      </c>
      <c r="J9" s="3">
        <v>77</v>
      </c>
      <c r="K9" s="3">
        <v>79</v>
      </c>
      <c r="L9" s="3">
        <v>77</v>
      </c>
      <c r="M9" s="3">
        <v>77</v>
      </c>
      <c r="N9" s="3">
        <v>97</v>
      </c>
      <c r="O9" s="3">
        <v>82</v>
      </c>
      <c r="P9" s="3">
        <v>90</v>
      </c>
      <c r="Q9" s="7">
        <f t="shared" ref="Q9:Q41" si="0">AVERAGE(D9:P9)</f>
        <v>83.583333333333329</v>
      </c>
      <c r="R9" s="6">
        <f t="shared" ref="R9:R41" si="1">RANK(Q9,$Q$8:$Q$41,0)</f>
        <v>8</v>
      </c>
      <c r="S9" s="3">
        <v>0</v>
      </c>
      <c r="T9" s="3">
        <v>0</v>
      </c>
      <c r="U9" s="3">
        <v>0</v>
      </c>
    </row>
    <row r="10" spans="1:21" x14ac:dyDescent="0.25">
      <c r="A10" s="3">
        <v>3</v>
      </c>
      <c r="B10" s="4" t="s">
        <v>28</v>
      </c>
      <c r="C10" s="4" t="s">
        <v>29</v>
      </c>
      <c r="D10" s="3">
        <v>80</v>
      </c>
      <c r="E10" s="3" t="s">
        <v>25</v>
      </c>
      <c r="F10" s="3">
        <v>80</v>
      </c>
      <c r="G10" s="3">
        <v>83</v>
      </c>
      <c r="H10" s="3">
        <v>82</v>
      </c>
      <c r="I10" s="3">
        <v>88</v>
      </c>
      <c r="J10" s="3">
        <v>75</v>
      </c>
      <c r="K10" s="3">
        <v>78</v>
      </c>
      <c r="L10" s="3">
        <v>78</v>
      </c>
      <c r="M10" s="3">
        <v>77</v>
      </c>
      <c r="N10" s="3">
        <v>88</v>
      </c>
      <c r="O10" s="3">
        <v>78</v>
      </c>
      <c r="P10" s="3">
        <v>88</v>
      </c>
      <c r="Q10" s="7">
        <f t="shared" si="0"/>
        <v>81.25</v>
      </c>
      <c r="R10" s="6">
        <f t="shared" si="1"/>
        <v>22</v>
      </c>
      <c r="S10" s="3">
        <v>0</v>
      </c>
      <c r="T10" s="3">
        <v>0</v>
      </c>
      <c r="U10" s="3">
        <v>1</v>
      </c>
    </row>
    <row r="11" spans="1:21" x14ac:dyDescent="0.25">
      <c r="A11" s="3">
        <v>4</v>
      </c>
      <c r="B11" s="4" t="s">
        <v>30</v>
      </c>
      <c r="C11" s="4" t="s">
        <v>31</v>
      </c>
      <c r="D11" s="3">
        <v>80</v>
      </c>
      <c r="E11" s="3" t="s">
        <v>25</v>
      </c>
      <c r="F11" s="3">
        <v>85</v>
      </c>
      <c r="G11" s="3">
        <v>82</v>
      </c>
      <c r="H11" s="3">
        <v>83</v>
      </c>
      <c r="I11" s="3">
        <v>82</v>
      </c>
      <c r="J11" s="3">
        <v>76</v>
      </c>
      <c r="K11" s="3">
        <v>76</v>
      </c>
      <c r="L11" s="3">
        <v>76</v>
      </c>
      <c r="M11" s="3">
        <v>77</v>
      </c>
      <c r="N11" s="3">
        <v>86</v>
      </c>
      <c r="O11" s="3">
        <v>78</v>
      </c>
      <c r="P11" s="3">
        <v>86</v>
      </c>
      <c r="Q11" s="7">
        <f t="shared" si="0"/>
        <v>80.583333333333329</v>
      </c>
      <c r="R11" s="6">
        <f t="shared" si="1"/>
        <v>23</v>
      </c>
      <c r="S11" s="3">
        <v>2</v>
      </c>
      <c r="T11" s="3">
        <v>1</v>
      </c>
      <c r="U11" s="3">
        <v>0</v>
      </c>
    </row>
    <row r="12" spans="1:21" x14ac:dyDescent="0.25">
      <c r="A12" s="3">
        <v>5</v>
      </c>
      <c r="B12" s="4" t="s">
        <v>32</v>
      </c>
      <c r="C12" s="4" t="s">
        <v>33</v>
      </c>
      <c r="D12" s="3">
        <v>80</v>
      </c>
      <c r="E12" s="3" t="s">
        <v>25</v>
      </c>
      <c r="F12" s="3">
        <v>85</v>
      </c>
      <c r="G12" s="3">
        <v>84</v>
      </c>
      <c r="H12" s="3">
        <v>83</v>
      </c>
      <c r="I12" s="3">
        <v>88</v>
      </c>
      <c r="J12" s="3">
        <v>83</v>
      </c>
      <c r="K12" s="3">
        <v>85</v>
      </c>
      <c r="L12" s="3">
        <v>77</v>
      </c>
      <c r="M12" s="3">
        <v>77</v>
      </c>
      <c r="N12" s="3">
        <v>80</v>
      </c>
      <c r="O12" s="3">
        <v>81</v>
      </c>
      <c r="P12" s="3">
        <v>89</v>
      </c>
      <c r="Q12" s="7">
        <f t="shared" si="0"/>
        <v>82.666666666666671</v>
      </c>
      <c r="R12" s="6">
        <f t="shared" si="1"/>
        <v>12</v>
      </c>
      <c r="S12" s="3">
        <v>0</v>
      </c>
      <c r="T12" s="3">
        <v>0</v>
      </c>
      <c r="U12" s="3">
        <v>0</v>
      </c>
    </row>
    <row r="13" spans="1:21" x14ac:dyDescent="0.25">
      <c r="A13" s="3">
        <v>6</v>
      </c>
      <c r="B13" s="4" t="s">
        <v>34</v>
      </c>
      <c r="C13" s="4" t="s">
        <v>35</v>
      </c>
      <c r="D13" s="3">
        <v>80</v>
      </c>
      <c r="E13" s="3" t="s">
        <v>25</v>
      </c>
      <c r="F13" s="3">
        <v>80</v>
      </c>
      <c r="G13" s="3">
        <v>81</v>
      </c>
      <c r="H13" s="3">
        <v>83</v>
      </c>
      <c r="I13" s="3">
        <v>82</v>
      </c>
      <c r="J13" s="3">
        <v>76</v>
      </c>
      <c r="K13" s="3">
        <v>78</v>
      </c>
      <c r="L13" s="3">
        <v>76</v>
      </c>
      <c r="M13" s="3">
        <v>77</v>
      </c>
      <c r="N13" s="3">
        <v>75</v>
      </c>
      <c r="O13" s="3">
        <v>78</v>
      </c>
      <c r="P13" s="3">
        <v>81</v>
      </c>
      <c r="Q13" s="7">
        <f t="shared" si="0"/>
        <v>78.916666666666671</v>
      </c>
      <c r="R13" s="6">
        <f t="shared" si="1"/>
        <v>33</v>
      </c>
      <c r="S13" s="3">
        <v>1</v>
      </c>
      <c r="T13" s="3">
        <v>0</v>
      </c>
      <c r="U13" s="3">
        <v>0</v>
      </c>
    </row>
    <row r="14" spans="1:21" x14ac:dyDescent="0.25">
      <c r="A14" s="3">
        <v>7</v>
      </c>
      <c r="B14" s="4" t="s">
        <v>36</v>
      </c>
      <c r="C14" s="4">
        <v>3062604589</v>
      </c>
      <c r="D14" s="3">
        <v>80</v>
      </c>
      <c r="E14" s="3" t="s">
        <v>25</v>
      </c>
      <c r="F14" s="3">
        <v>85</v>
      </c>
      <c r="G14" s="3">
        <v>83</v>
      </c>
      <c r="H14" s="3">
        <v>83</v>
      </c>
      <c r="I14" s="3">
        <v>80</v>
      </c>
      <c r="J14" s="3">
        <v>79</v>
      </c>
      <c r="K14" s="3">
        <v>81</v>
      </c>
      <c r="L14" s="3">
        <v>76</v>
      </c>
      <c r="M14" s="3">
        <v>79</v>
      </c>
      <c r="N14" s="3">
        <v>76</v>
      </c>
      <c r="O14" s="3">
        <v>79</v>
      </c>
      <c r="P14" s="3">
        <v>84</v>
      </c>
      <c r="Q14" s="7">
        <f t="shared" si="0"/>
        <v>80.416666666666671</v>
      </c>
      <c r="R14" s="6">
        <f t="shared" si="1"/>
        <v>24</v>
      </c>
      <c r="S14" s="3">
        <v>1</v>
      </c>
      <c r="T14" s="3">
        <v>1</v>
      </c>
      <c r="U14" s="3">
        <v>0</v>
      </c>
    </row>
    <row r="15" spans="1:21" x14ac:dyDescent="0.25">
      <c r="A15" s="3">
        <v>8</v>
      </c>
      <c r="B15" s="4" t="s">
        <v>37</v>
      </c>
      <c r="C15" s="4" t="s">
        <v>38</v>
      </c>
      <c r="D15" s="3">
        <v>80</v>
      </c>
      <c r="E15" s="3" t="s">
        <v>25</v>
      </c>
      <c r="F15" s="3">
        <v>80</v>
      </c>
      <c r="G15" s="3">
        <v>82</v>
      </c>
      <c r="H15" s="3">
        <v>84</v>
      </c>
      <c r="I15" s="3">
        <v>80</v>
      </c>
      <c r="J15" s="3">
        <v>77</v>
      </c>
      <c r="K15" s="3">
        <v>84</v>
      </c>
      <c r="L15" s="3">
        <v>78</v>
      </c>
      <c r="M15" s="3">
        <v>79</v>
      </c>
      <c r="N15" s="3">
        <v>91</v>
      </c>
      <c r="O15" s="3">
        <v>78</v>
      </c>
      <c r="P15" s="3">
        <v>89</v>
      </c>
      <c r="Q15" s="7">
        <f t="shared" si="0"/>
        <v>81.833333333333329</v>
      </c>
      <c r="R15" s="6">
        <f t="shared" si="1"/>
        <v>19</v>
      </c>
      <c r="S15" s="3">
        <v>0</v>
      </c>
      <c r="T15" s="3">
        <v>0</v>
      </c>
      <c r="U15" s="3">
        <v>0</v>
      </c>
    </row>
    <row r="16" spans="1:21" x14ac:dyDescent="0.25">
      <c r="A16" s="3">
        <v>9</v>
      </c>
      <c r="B16" s="4" t="s">
        <v>39</v>
      </c>
      <c r="C16" s="4" t="s">
        <v>40</v>
      </c>
      <c r="D16" s="3">
        <v>80</v>
      </c>
      <c r="E16" s="3" t="s">
        <v>25</v>
      </c>
      <c r="F16" s="3">
        <v>83</v>
      </c>
      <c r="G16" s="3">
        <v>82</v>
      </c>
      <c r="H16" s="3">
        <v>84</v>
      </c>
      <c r="I16" s="3">
        <v>83</v>
      </c>
      <c r="J16" s="3">
        <v>75</v>
      </c>
      <c r="K16" s="3">
        <v>81</v>
      </c>
      <c r="L16" s="3">
        <v>76</v>
      </c>
      <c r="M16" s="3">
        <v>77</v>
      </c>
      <c r="N16" s="3">
        <v>84</v>
      </c>
      <c r="O16" s="3">
        <v>78</v>
      </c>
      <c r="P16" s="3">
        <v>81</v>
      </c>
      <c r="Q16" s="7">
        <f t="shared" si="0"/>
        <v>80.333333333333329</v>
      </c>
      <c r="R16" s="6">
        <f t="shared" si="1"/>
        <v>26</v>
      </c>
      <c r="S16" s="3">
        <v>2</v>
      </c>
      <c r="T16" s="3">
        <v>0</v>
      </c>
      <c r="U16" s="3">
        <v>0</v>
      </c>
    </row>
    <row r="17" spans="1:21" x14ac:dyDescent="0.25">
      <c r="A17" s="3">
        <v>10</v>
      </c>
      <c r="B17" s="4" t="s">
        <v>41</v>
      </c>
      <c r="C17" s="4" t="s">
        <v>42</v>
      </c>
      <c r="D17" s="3">
        <v>85</v>
      </c>
      <c r="E17" s="3" t="s">
        <v>25</v>
      </c>
      <c r="F17" s="3">
        <v>85</v>
      </c>
      <c r="G17" s="3">
        <v>81</v>
      </c>
      <c r="H17" s="3">
        <v>86</v>
      </c>
      <c r="I17" s="3">
        <v>88</v>
      </c>
      <c r="J17" s="3">
        <v>78</v>
      </c>
      <c r="K17" s="3">
        <v>88</v>
      </c>
      <c r="L17" s="3">
        <v>87</v>
      </c>
      <c r="M17" s="3">
        <v>79</v>
      </c>
      <c r="N17" s="3">
        <v>92</v>
      </c>
      <c r="O17" s="3">
        <v>81</v>
      </c>
      <c r="P17" s="3">
        <v>90</v>
      </c>
      <c r="Q17" s="7">
        <f t="shared" si="0"/>
        <v>85</v>
      </c>
      <c r="R17" s="6">
        <f t="shared" si="1"/>
        <v>2</v>
      </c>
      <c r="S17" s="3">
        <v>0</v>
      </c>
      <c r="T17" s="3">
        <v>0</v>
      </c>
      <c r="U17" s="3">
        <v>0</v>
      </c>
    </row>
    <row r="18" spans="1:21" x14ac:dyDescent="0.25">
      <c r="A18" s="3">
        <v>11</v>
      </c>
      <c r="B18" s="4" t="s">
        <v>43</v>
      </c>
      <c r="C18" s="4" t="s">
        <v>44</v>
      </c>
      <c r="D18" s="3">
        <v>80</v>
      </c>
      <c r="E18" s="3" t="s">
        <v>25</v>
      </c>
      <c r="F18" s="3">
        <v>80</v>
      </c>
      <c r="G18" s="3">
        <v>83</v>
      </c>
      <c r="H18" s="3">
        <v>84</v>
      </c>
      <c r="I18" s="3">
        <v>85</v>
      </c>
      <c r="J18" s="3">
        <v>82</v>
      </c>
      <c r="K18" s="3">
        <v>81</v>
      </c>
      <c r="L18" s="3">
        <v>82</v>
      </c>
      <c r="M18" s="3">
        <v>77</v>
      </c>
      <c r="N18" s="3">
        <v>98</v>
      </c>
      <c r="O18" s="3">
        <v>84</v>
      </c>
      <c r="P18" s="3">
        <v>89</v>
      </c>
      <c r="Q18" s="7">
        <f t="shared" si="0"/>
        <v>83.75</v>
      </c>
      <c r="R18" s="6">
        <f t="shared" si="1"/>
        <v>7</v>
      </c>
      <c r="S18" s="3">
        <v>0</v>
      </c>
      <c r="T18" s="3">
        <v>0</v>
      </c>
      <c r="U18" s="3">
        <v>0</v>
      </c>
    </row>
    <row r="19" spans="1:21" x14ac:dyDescent="0.25">
      <c r="A19" s="3">
        <v>12</v>
      </c>
      <c r="B19" s="4" t="s">
        <v>45</v>
      </c>
      <c r="C19" s="4" t="s">
        <v>46</v>
      </c>
      <c r="D19" s="3">
        <v>85</v>
      </c>
      <c r="E19" s="3" t="s">
        <v>25</v>
      </c>
      <c r="F19" s="3">
        <v>90</v>
      </c>
      <c r="G19" s="3">
        <v>92</v>
      </c>
      <c r="H19" s="3">
        <v>86</v>
      </c>
      <c r="I19" s="3">
        <v>90</v>
      </c>
      <c r="J19" s="3">
        <v>80</v>
      </c>
      <c r="K19" s="3">
        <v>89</v>
      </c>
      <c r="L19" s="3">
        <v>87</v>
      </c>
      <c r="M19" s="3">
        <v>95</v>
      </c>
      <c r="N19" s="3">
        <v>99</v>
      </c>
      <c r="O19" s="3">
        <v>81</v>
      </c>
      <c r="P19" s="3">
        <v>90</v>
      </c>
      <c r="Q19" s="7">
        <f t="shared" si="0"/>
        <v>88.666666666666671</v>
      </c>
      <c r="R19" s="6">
        <f t="shared" si="1"/>
        <v>1</v>
      </c>
      <c r="S19" s="3">
        <v>0</v>
      </c>
      <c r="T19" s="3">
        <v>0</v>
      </c>
      <c r="U19" s="3">
        <v>0</v>
      </c>
    </row>
    <row r="20" spans="1:21" x14ac:dyDescent="0.25">
      <c r="A20" s="3">
        <v>13</v>
      </c>
      <c r="B20" s="4" t="s">
        <v>47</v>
      </c>
      <c r="C20" s="4" t="s">
        <v>48</v>
      </c>
      <c r="D20" s="3">
        <v>80</v>
      </c>
      <c r="E20" s="3" t="s">
        <v>25</v>
      </c>
      <c r="F20" s="3">
        <v>80</v>
      </c>
      <c r="G20" s="3">
        <v>87</v>
      </c>
      <c r="H20" s="3">
        <v>84</v>
      </c>
      <c r="I20" s="3">
        <v>85</v>
      </c>
      <c r="J20" s="3">
        <v>78</v>
      </c>
      <c r="K20" s="3">
        <v>80</v>
      </c>
      <c r="L20" s="3">
        <v>77</v>
      </c>
      <c r="M20" s="3">
        <v>80</v>
      </c>
      <c r="N20" s="3">
        <v>95</v>
      </c>
      <c r="O20" s="3">
        <v>78</v>
      </c>
      <c r="P20" s="3">
        <v>90</v>
      </c>
      <c r="Q20" s="7">
        <f t="shared" si="0"/>
        <v>82.833333333333329</v>
      </c>
      <c r="R20" s="6">
        <f t="shared" si="1"/>
        <v>10</v>
      </c>
      <c r="S20" s="3">
        <v>0</v>
      </c>
      <c r="T20" s="3">
        <v>0</v>
      </c>
      <c r="U20" s="3">
        <v>0</v>
      </c>
    </row>
    <row r="21" spans="1:21" x14ac:dyDescent="0.25">
      <c r="A21" s="3">
        <v>14</v>
      </c>
      <c r="B21" s="4" t="s">
        <v>49</v>
      </c>
      <c r="C21" s="4" t="s">
        <v>50</v>
      </c>
      <c r="D21" s="3">
        <v>80</v>
      </c>
      <c r="E21" s="3" t="s">
        <v>25</v>
      </c>
      <c r="F21" s="3">
        <v>80</v>
      </c>
      <c r="G21" s="3">
        <v>81</v>
      </c>
      <c r="H21" s="3">
        <v>85</v>
      </c>
      <c r="I21" s="3">
        <v>80</v>
      </c>
      <c r="J21" s="3">
        <v>76</v>
      </c>
      <c r="K21" s="3">
        <v>77</v>
      </c>
      <c r="L21" s="3">
        <v>76</v>
      </c>
      <c r="M21" s="3">
        <v>77</v>
      </c>
      <c r="N21" s="3">
        <v>87</v>
      </c>
      <c r="O21" s="3">
        <v>76</v>
      </c>
      <c r="P21" s="3">
        <v>88</v>
      </c>
      <c r="Q21" s="7">
        <f t="shared" si="0"/>
        <v>80.25</v>
      </c>
      <c r="R21" s="6">
        <f t="shared" si="1"/>
        <v>27</v>
      </c>
      <c r="S21" s="3">
        <v>0</v>
      </c>
      <c r="T21" s="3">
        <v>0</v>
      </c>
      <c r="U21" s="3">
        <v>0</v>
      </c>
    </row>
    <row r="22" spans="1:21" x14ac:dyDescent="0.25">
      <c r="A22" s="3">
        <v>15</v>
      </c>
      <c r="B22" s="4" t="s">
        <v>51</v>
      </c>
      <c r="C22" s="4" t="s">
        <v>52</v>
      </c>
      <c r="D22" s="3">
        <v>80</v>
      </c>
      <c r="E22" s="3" t="s">
        <v>25</v>
      </c>
      <c r="F22" s="3">
        <v>85</v>
      </c>
      <c r="G22" s="3">
        <v>85</v>
      </c>
      <c r="H22" s="3">
        <v>86</v>
      </c>
      <c r="I22" s="3">
        <v>85</v>
      </c>
      <c r="J22" s="3">
        <v>77</v>
      </c>
      <c r="K22" s="3">
        <v>80</v>
      </c>
      <c r="L22" s="3">
        <v>78</v>
      </c>
      <c r="M22" s="3">
        <v>77</v>
      </c>
      <c r="N22" s="3">
        <v>94</v>
      </c>
      <c r="O22" s="3">
        <v>76</v>
      </c>
      <c r="P22" s="3">
        <v>88</v>
      </c>
      <c r="Q22" s="7">
        <f t="shared" si="0"/>
        <v>82.583333333333329</v>
      </c>
      <c r="R22" s="6">
        <f t="shared" si="1"/>
        <v>14</v>
      </c>
      <c r="S22" s="3">
        <v>0</v>
      </c>
      <c r="T22" s="3">
        <v>0</v>
      </c>
      <c r="U22" s="3">
        <v>0</v>
      </c>
    </row>
    <row r="23" spans="1:21" x14ac:dyDescent="0.25">
      <c r="A23" s="3">
        <v>16</v>
      </c>
      <c r="B23" s="4" t="s">
        <v>53</v>
      </c>
      <c r="C23" s="4" t="s">
        <v>54</v>
      </c>
      <c r="D23" s="3">
        <v>80</v>
      </c>
      <c r="E23" s="3" t="s">
        <v>25</v>
      </c>
      <c r="F23" s="3">
        <v>80</v>
      </c>
      <c r="G23" s="3">
        <v>83</v>
      </c>
      <c r="H23" s="3">
        <v>83</v>
      </c>
      <c r="I23" s="3">
        <v>83</v>
      </c>
      <c r="J23" s="3">
        <v>75</v>
      </c>
      <c r="K23" s="3">
        <v>80</v>
      </c>
      <c r="L23" s="3">
        <v>76</v>
      </c>
      <c r="M23" s="3">
        <v>77</v>
      </c>
      <c r="N23" s="3">
        <v>76</v>
      </c>
      <c r="O23" s="3">
        <v>78</v>
      </c>
      <c r="P23" s="3">
        <v>83</v>
      </c>
      <c r="Q23" s="7">
        <f t="shared" si="0"/>
        <v>79.5</v>
      </c>
      <c r="R23" s="6">
        <f t="shared" si="1"/>
        <v>31</v>
      </c>
      <c r="S23" s="3">
        <v>0</v>
      </c>
      <c r="T23" s="3">
        <v>0</v>
      </c>
      <c r="U23" s="3">
        <v>0</v>
      </c>
    </row>
    <row r="24" spans="1:21" x14ac:dyDescent="0.25">
      <c r="A24" s="3">
        <v>17</v>
      </c>
      <c r="B24" s="4" t="s">
        <v>55</v>
      </c>
      <c r="C24" s="4" t="s">
        <v>56</v>
      </c>
      <c r="D24" s="3">
        <v>80</v>
      </c>
      <c r="E24" s="3" t="s">
        <v>25</v>
      </c>
      <c r="F24" s="3">
        <v>80</v>
      </c>
      <c r="G24" s="3">
        <v>81</v>
      </c>
      <c r="H24" s="3">
        <v>81</v>
      </c>
      <c r="I24" s="3">
        <v>80</v>
      </c>
      <c r="J24" s="3">
        <v>77</v>
      </c>
      <c r="K24" s="3">
        <v>78</v>
      </c>
      <c r="L24" s="3">
        <v>80</v>
      </c>
      <c r="M24" s="3">
        <v>77</v>
      </c>
      <c r="N24" s="3">
        <v>87</v>
      </c>
      <c r="O24" s="3">
        <v>76</v>
      </c>
      <c r="P24" s="3">
        <v>85</v>
      </c>
      <c r="Q24" s="7">
        <f t="shared" si="0"/>
        <v>80.166666666666671</v>
      </c>
      <c r="R24" s="6">
        <f t="shared" si="1"/>
        <v>28</v>
      </c>
      <c r="S24" s="3">
        <v>0</v>
      </c>
      <c r="T24" s="3">
        <v>0</v>
      </c>
      <c r="U24" s="3">
        <v>0</v>
      </c>
    </row>
    <row r="25" spans="1:21" x14ac:dyDescent="0.25">
      <c r="A25" s="3">
        <v>18</v>
      </c>
      <c r="B25" s="4" t="s">
        <v>57</v>
      </c>
      <c r="C25" s="4" t="s">
        <v>58</v>
      </c>
      <c r="D25" s="3">
        <v>80</v>
      </c>
      <c r="E25" s="3" t="s">
        <v>25</v>
      </c>
      <c r="F25" s="3">
        <v>85</v>
      </c>
      <c r="G25" s="3">
        <v>82</v>
      </c>
      <c r="H25" s="3">
        <v>81</v>
      </c>
      <c r="I25" s="3">
        <v>85</v>
      </c>
      <c r="J25" s="3">
        <v>81</v>
      </c>
      <c r="K25" s="3">
        <v>83</v>
      </c>
      <c r="L25" s="3">
        <v>76</v>
      </c>
      <c r="M25" s="3">
        <v>80</v>
      </c>
      <c r="N25" s="3">
        <v>81</v>
      </c>
      <c r="O25" s="3">
        <v>80</v>
      </c>
      <c r="P25" s="3">
        <v>88</v>
      </c>
      <c r="Q25" s="7">
        <f t="shared" si="0"/>
        <v>81.833333333333329</v>
      </c>
      <c r="R25" s="6">
        <f t="shared" si="1"/>
        <v>19</v>
      </c>
      <c r="S25" s="3">
        <v>0</v>
      </c>
      <c r="T25" s="3">
        <v>0</v>
      </c>
      <c r="U25" s="3">
        <v>0</v>
      </c>
    </row>
    <row r="26" spans="1:21" x14ac:dyDescent="0.25">
      <c r="A26" s="3">
        <v>19</v>
      </c>
      <c r="B26" s="4" t="s">
        <v>59</v>
      </c>
      <c r="C26" s="4" t="s">
        <v>60</v>
      </c>
      <c r="D26" s="3">
        <v>80</v>
      </c>
      <c r="E26" s="3" t="s">
        <v>25</v>
      </c>
      <c r="F26" s="3">
        <v>80</v>
      </c>
      <c r="G26" s="3">
        <v>82</v>
      </c>
      <c r="H26" s="3">
        <v>80</v>
      </c>
      <c r="I26" s="3">
        <v>80</v>
      </c>
      <c r="J26" s="3">
        <v>76</v>
      </c>
      <c r="K26" s="3">
        <v>76</v>
      </c>
      <c r="L26" s="3">
        <v>77</v>
      </c>
      <c r="M26" s="3">
        <v>77</v>
      </c>
      <c r="N26" s="3">
        <v>88</v>
      </c>
      <c r="O26" s="3">
        <v>79</v>
      </c>
      <c r="P26" s="3">
        <v>84</v>
      </c>
      <c r="Q26" s="7">
        <f t="shared" si="0"/>
        <v>79.916666666666671</v>
      </c>
      <c r="R26" s="6">
        <f t="shared" si="1"/>
        <v>29</v>
      </c>
      <c r="S26" s="3">
        <v>0</v>
      </c>
      <c r="T26" s="3">
        <v>0</v>
      </c>
      <c r="U26" s="3">
        <v>0</v>
      </c>
    </row>
    <row r="27" spans="1:21" x14ac:dyDescent="0.25">
      <c r="A27" s="3">
        <v>20</v>
      </c>
      <c r="B27" s="4" t="s">
        <v>61</v>
      </c>
      <c r="C27" s="4" t="s">
        <v>62</v>
      </c>
      <c r="D27" s="3">
        <v>85</v>
      </c>
      <c r="E27" s="3" t="s">
        <v>25</v>
      </c>
      <c r="F27" s="3">
        <v>85</v>
      </c>
      <c r="G27" s="3">
        <v>88</v>
      </c>
      <c r="H27" s="3">
        <v>85</v>
      </c>
      <c r="I27" s="3">
        <v>85</v>
      </c>
      <c r="J27" s="3">
        <v>78</v>
      </c>
      <c r="K27" s="3">
        <v>83</v>
      </c>
      <c r="L27" s="3">
        <v>85</v>
      </c>
      <c r="M27" s="3">
        <v>77</v>
      </c>
      <c r="N27" s="3">
        <v>97</v>
      </c>
      <c r="O27" s="3">
        <v>82</v>
      </c>
      <c r="P27" s="3">
        <v>90</v>
      </c>
      <c r="Q27" s="7">
        <f t="shared" si="0"/>
        <v>85</v>
      </c>
      <c r="R27" s="6">
        <f t="shared" si="1"/>
        <v>2</v>
      </c>
      <c r="S27" s="3">
        <v>0</v>
      </c>
      <c r="T27" s="3">
        <v>0</v>
      </c>
      <c r="U27" s="3">
        <v>0</v>
      </c>
    </row>
    <row r="28" spans="1:21" x14ac:dyDescent="0.25">
      <c r="A28" s="3">
        <v>21</v>
      </c>
      <c r="B28" s="4" t="s">
        <v>63</v>
      </c>
      <c r="C28" s="4" t="s">
        <v>64</v>
      </c>
      <c r="D28" s="3">
        <v>80</v>
      </c>
      <c r="E28" s="3" t="s">
        <v>25</v>
      </c>
      <c r="F28" s="3">
        <v>80</v>
      </c>
      <c r="G28" s="3">
        <v>82</v>
      </c>
      <c r="H28" s="3">
        <v>82</v>
      </c>
      <c r="I28" s="3">
        <v>85</v>
      </c>
      <c r="J28" s="3">
        <v>76</v>
      </c>
      <c r="K28" s="3">
        <v>79</v>
      </c>
      <c r="L28" s="3">
        <v>77</v>
      </c>
      <c r="M28" s="3">
        <v>77</v>
      </c>
      <c r="N28" s="3">
        <v>75</v>
      </c>
      <c r="O28" s="3">
        <v>76</v>
      </c>
      <c r="P28" s="3">
        <v>84</v>
      </c>
      <c r="Q28" s="7">
        <f t="shared" si="0"/>
        <v>79.416666666666671</v>
      </c>
      <c r="R28" s="6">
        <f t="shared" si="1"/>
        <v>32</v>
      </c>
      <c r="S28" s="3">
        <v>0</v>
      </c>
      <c r="T28" s="3">
        <v>0</v>
      </c>
      <c r="U28" s="3">
        <v>0</v>
      </c>
    </row>
    <row r="29" spans="1:21" x14ac:dyDescent="0.25">
      <c r="A29" s="3">
        <v>22</v>
      </c>
      <c r="B29" s="4" t="s">
        <v>65</v>
      </c>
      <c r="C29" s="4" t="s">
        <v>66</v>
      </c>
      <c r="D29" s="3">
        <v>85</v>
      </c>
      <c r="E29" s="3" t="s">
        <v>25</v>
      </c>
      <c r="F29" s="3">
        <v>84</v>
      </c>
      <c r="G29" s="3">
        <v>89</v>
      </c>
      <c r="H29" s="3">
        <v>83</v>
      </c>
      <c r="I29" s="3">
        <v>80</v>
      </c>
      <c r="J29" s="3">
        <v>80</v>
      </c>
      <c r="K29" s="3">
        <v>84</v>
      </c>
      <c r="L29" s="3">
        <v>80</v>
      </c>
      <c r="M29" s="3">
        <v>80</v>
      </c>
      <c r="N29" s="3">
        <v>88</v>
      </c>
      <c r="O29" s="3">
        <v>84</v>
      </c>
      <c r="P29" s="3">
        <v>90</v>
      </c>
      <c r="Q29" s="7">
        <f t="shared" si="0"/>
        <v>83.916666666666671</v>
      </c>
      <c r="R29" s="6">
        <f t="shared" si="1"/>
        <v>6</v>
      </c>
      <c r="S29" s="3">
        <v>0</v>
      </c>
      <c r="T29" s="3">
        <v>0</v>
      </c>
      <c r="U29" s="3">
        <v>0</v>
      </c>
    </row>
    <row r="30" spans="1:21" x14ac:dyDescent="0.25">
      <c r="A30" s="3">
        <v>23</v>
      </c>
      <c r="B30" s="4" t="s">
        <v>67</v>
      </c>
      <c r="C30" s="4" t="s">
        <v>68</v>
      </c>
      <c r="D30" s="3">
        <v>80</v>
      </c>
      <c r="E30" s="3" t="s">
        <v>25</v>
      </c>
      <c r="F30" s="3">
        <v>84</v>
      </c>
      <c r="G30" s="3">
        <v>83</v>
      </c>
      <c r="H30" s="3">
        <v>82</v>
      </c>
      <c r="I30" s="3">
        <v>80</v>
      </c>
      <c r="J30" s="3">
        <v>79</v>
      </c>
      <c r="K30" s="3">
        <v>81</v>
      </c>
      <c r="L30" s="3">
        <v>86</v>
      </c>
      <c r="M30" s="3">
        <v>77</v>
      </c>
      <c r="N30" s="3">
        <v>95</v>
      </c>
      <c r="O30" s="3">
        <v>80</v>
      </c>
      <c r="P30" s="3">
        <v>85</v>
      </c>
      <c r="Q30" s="7">
        <f t="shared" si="0"/>
        <v>82.666666666666671</v>
      </c>
      <c r="R30" s="6">
        <f t="shared" si="1"/>
        <v>12</v>
      </c>
      <c r="S30" s="3">
        <v>0</v>
      </c>
      <c r="T30" s="3">
        <v>0</v>
      </c>
      <c r="U30" s="3">
        <v>0</v>
      </c>
    </row>
    <row r="31" spans="1:21" x14ac:dyDescent="0.25">
      <c r="A31" s="3">
        <v>24</v>
      </c>
      <c r="B31" s="4" t="s">
        <v>69</v>
      </c>
      <c r="C31" s="4" t="s">
        <v>70</v>
      </c>
      <c r="D31" s="3">
        <v>80</v>
      </c>
      <c r="E31" s="3" t="s">
        <v>25</v>
      </c>
      <c r="F31" s="3">
        <v>80</v>
      </c>
      <c r="G31" s="3">
        <v>80</v>
      </c>
      <c r="H31" s="3">
        <v>85</v>
      </c>
      <c r="I31" s="3">
        <v>85</v>
      </c>
      <c r="J31" s="3">
        <v>76</v>
      </c>
      <c r="K31" s="3">
        <v>80</v>
      </c>
      <c r="L31" s="3">
        <v>78</v>
      </c>
      <c r="M31" s="3">
        <v>77</v>
      </c>
      <c r="N31" s="3">
        <v>92</v>
      </c>
      <c r="O31" s="3">
        <v>82</v>
      </c>
      <c r="P31" s="3">
        <v>86</v>
      </c>
      <c r="Q31" s="7">
        <f t="shared" si="0"/>
        <v>81.75</v>
      </c>
      <c r="R31" s="6">
        <f t="shared" si="1"/>
        <v>21</v>
      </c>
      <c r="S31" s="3">
        <v>0</v>
      </c>
      <c r="T31" s="3">
        <v>0</v>
      </c>
      <c r="U31" s="3">
        <v>0</v>
      </c>
    </row>
    <row r="32" spans="1:21" x14ac:dyDescent="0.25">
      <c r="A32" s="3">
        <v>25</v>
      </c>
      <c r="B32" s="4" t="s">
        <v>71</v>
      </c>
      <c r="C32" s="4"/>
      <c r="D32" s="3">
        <v>80</v>
      </c>
      <c r="E32" s="3" t="s">
        <v>25</v>
      </c>
      <c r="F32" s="3">
        <v>80</v>
      </c>
      <c r="G32" s="3">
        <v>80</v>
      </c>
      <c r="H32" s="3">
        <v>81</v>
      </c>
      <c r="I32" s="3">
        <v>83</v>
      </c>
      <c r="J32" s="3">
        <v>75</v>
      </c>
      <c r="K32" s="3">
        <v>76</v>
      </c>
      <c r="L32" s="3">
        <v>75</v>
      </c>
      <c r="M32" s="3">
        <v>77</v>
      </c>
      <c r="N32" s="3">
        <v>76</v>
      </c>
      <c r="O32" s="3">
        <v>76</v>
      </c>
      <c r="P32" s="3">
        <v>79</v>
      </c>
      <c r="Q32" s="7">
        <f t="shared" si="0"/>
        <v>78.166666666666671</v>
      </c>
      <c r="R32" s="6">
        <f t="shared" si="1"/>
        <v>34</v>
      </c>
      <c r="S32" s="3">
        <v>1</v>
      </c>
      <c r="T32" s="3">
        <v>0</v>
      </c>
      <c r="U32" s="3">
        <v>0</v>
      </c>
    </row>
    <row r="33" spans="1:21" x14ac:dyDescent="0.25">
      <c r="A33" s="3">
        <v>26</v>
      </c>
      <c r="B33" s="4" t="s">
        <v>72</v>
      </c>
      <c r="C33" s="4" t="s">
        <v>73</v>
      </c>
      <c r="D33" s="3">
        <v>80</v>
      </c>
      <c r="E33" s="3" t="s">
        <v>25</v>
      </c>
      <c r="F33" s="3">
        <v>80</v>
      </c>
      <c r="G33" s="3">
        <v>88</v>
      </c>
      <c r="H33" s="3">
        <v>85</v>
      </c>
      <c r="I33" s="3">
        <v>80</v>
      </c>
      <c r="J33" s="3">
        <v>78</v>
      </c>
      <c r="K33" s="3">
        <v>84</v>
      </c>
      <c r="L33" s="3">
        <v>82</v>
      </c>
      <c r="M33" s="3">
        <v>79</v>
      </c>
      <c r="N33" s="3">
        <v>92</v>
      </c>
      <c r="O33" s="3">
        <v>82</v>
      </c>
      <c r="P33" s="3">
        <v>90</v>
      </c>
      <c r="Q33" s="7">
        <f t="shared" si="0"/>
        <v>83.333333333333329</v>
      </c>
      <c r="R33" s="6">
        <f t="shared" si="1"/>
        <v>9</v>
      </c>
      <c r="S33" s="3">
        <v>0</v>
      </c>
      <c r="T33" s="3">
        <v>0</v>
      </c>
      <c r="U33" s="3">
        <v>0</v>
      </c>
    </row>
    <row r="34" spans="1:21" x14ac:dyDescent="0.25">
      <c r="A34" s="3">
        <v>27</v>
      </c>
      <c r="B34" s="4" t="s">
        <v>74</v>
      </c>
      <c r="C34" s="4" t="s">
        <v>75</v>
      </c>
      <c r="D34" s="3">
        <v>85</v>
      </c>
      <c r="E34" s="3" t="s">
        <v>25</v>
      </c>
      <c r="F34" s="3">
        <v>80</v>
      </c>
      <c r="G34" s="3">
        <v>86</v>
      </c>
      <c r="H34" s="3">
        <v>84</v>
      </c>
      <c r="I34" s="3">
        <v>90</v>
      </c>
      <c r="J34" s="3">
        <v>85</v>
      </c>
      <c r="K34" s="3">
        <v>82</v>
      </c>
      <c r="L34" s="3">
        <v>83</v>
      </c>
      <c r="M34" s="3">
        <v>77</v>
      </c>
      <c r="N34" s="3">
        <v>87</v>
      </c>
      <c r="O34" s="3">
        <v>81</v>
      </c>
      <c r="P34" s="3">
        <v>90</v>
      </c>
      <c r="Q34" s="7">
        <f t="shared" si="0"/>
        <v>84.166666666666671</v>
      </c>
      <c r="R34" s="6">
        <f t="shared" si="1"/>
        <v>4</v>
      </c>
      <c r="S34" s="3">
        <v>0</v>
      </c>
      <c r="T34" s="3">
        <v>0</v>
      </c>
      <c r="U34" s="3">
        <v>0</v>
      </c>
    </row>
    <row r="35" spans="1:21" x14ac:dyDescent="0.25">
      <c r="A35" s="3">
        <v>28</v>
      </c>
      <c r="B35" s="4" t="s">
        <v>76</v>
      </c>
      <c r="C35" s="4" t="s">
        <v>77</v>
      </c>
      <c r="D35" s="3">
        <v>80</v>
      </c>
      <c r="E35" s="3" t="s">
        <v>25</v>
      </c>
      <c r="F35" s="3">
        <v>80</v>
      </c>
      <c r="G35" s="3">
        <v>80</v>
      </c>
      <c r="H35" s="3">
        <v>83</v>
      </c>
      <c r="I35" s="3">
        <v>80</v>
      </c>
      <c r="J35" s="3">
        <v>75</v>
      </c>
      <c r="K35" s="3">
        <v>75</v>
      </c>
      <c r="L35" s="3">
        <v>78</v>
      </c>
      <c r="M35" s="3">
        <v>77</v>
      </c>
      <c r="N35" s="3">
        <v>95</v>
      </c>
      <c r="O35" s="3">
        <v>78</v>
      </c>
      <c r="P35" s="3">
        <v>84</v>
      </c>
      <c r="Q35" s="7">
        <f t="shared" si="0"/>
        <v>80.416666666666671</v>
      </c>
      <c r="R35" s="6">
        <f t="shared" si="1"/>
        <v>24</v>
      </c>
      <c r="S35" s="3">
        <v>2</v>
      </c>
      <c r="T35" s="3">
        <v>0</v>
      </c>
      <c r="U35" s="3">
        <v>0</v>
      </c>
    </row>
    <row r="36" spans="1:21" x14ac:dyDescent="0.25">
      <c r="A36" s="3">
        <v>29</v>
      </c>
      <c r="B36" s="4" t="s">
        <v>78</v>
      </c>
      <c r="C36" s="4" t="s">
        <v>79</v>
      </c>
      <c r="D36" s="3">
        <v>80</v>
      </c>
      <c r="E36" s="3" t="s">
        <v>25</v>
      </c>
      <c r="F36" s="3">
        <v>80</v>
      </c>
      <c r="G36" s="3">
        <v>86</v>
      </c>
      <c r="H36" s="3">
        <v>81</v>
      </c>
      <c r="I36" s="3">
        <v>85</v>
      </c>
      <c r="J36" s="3">
        <v>80</v>
      </c>
      <c r="K36" s="3">
        <v>85</v>
      </c>
      <c r="L36" s="3">
        <v>79</v>
      </c>
      <c r="M36" s="3">
        <v>77</v>
      </c>
      <c r="N36" s="3">
        <v>93</v>
      </c>
      <c r="O36" s="3">
        <v>78</v>
      </c>
      <c r="P36" s="3">
        <v>87</v>
      </c>
      <c r="Q36" s="7">
        <f t="shared" si="0"/>
        <v>82.583333333333329</v>
      </c>
      <c r="R36" s="6">
        <f t="shared" si="1"/>
        <v>14</v>
      </c>
      <c r="S36" s="3">
        <v>1</v>
      </c>
      <c r="T36" s="3">
        <v>0</v>
      </c>
      <c r="U36" s="3">
        <v>0</v>
      </c>
    </row>
    <row r="37" spans="1:21" x14ac:dyDescent="0.25">
      <c r="A37" s="3">
        <v>30</v>
      </c>
      <c r="B37" s="4" t="s">
        <v>80</v>
      </c>
      <c r="C37" s="4" t="s">
        <v>81</v>
      </c>
      <c r="D37" s="3">
        <v>80</v>
      </c>
      <c r="E37" s="3" t="s">
        <v>25</v>
      </c>
      <c r="F37" s="3">
        <v>80</v>
      </c>
      <c r="G37" s="3">
        <v>82</v>
      </c>
      <c r="H37" s="3">
        <v>85</v>
      </c>
      <c r="I37" s="3">
        <v>85</v>
      </c>
      <c r="J37" s="3">
        <v>78</v>
      </c>
      <c r="K37" s="3">
        <v>83</v>
      </c>
      <c r="L37" s="3">
        <v>76</v>
      </c>
      <c r="M37" s="3">
        <v>82</v>
      </c>
      <c r="N37" s="3">
        <v>92</v>
      </c>
      <c r="O37" s="3">
        <v>79</v>
      </c>
      <c r="P37" s="3">
        <v>87</v>
      </c>
      <c r="Q37" s="7">
        <f t="shared" si="0"/>
        <v>82.416666666666671</v>
      </c>
      <c r="R37" s="6">
        <f t="shared" si="1"/>
        <v>16</v>
      </c>
      <c r="S37" s="3">
        <v>0</v>
      </c>
      <c r="T37" s="3">
        <v>0</v>
      </c>
      <c r="U37" s="3">
        <v>0</v>
      </c>
    </row>
    <row r="38" spans="1:21" x14ac:dyDescent="0.25">
      <c r="A38" s="3">
        <v>31</v>
      </c>
      <c r="B38" s="4" t="s">
        <v>82</v>
      </c>
      <c r="C38" s="4" t="s">
        <v>83</v>
      </c>
      <c r="D38" s="3">
        <v>80</v>
      </c>
      <c r="E38" s="3" t="s">
        <v>25</v>
      </c>
      <c r="F38" s="3">
        <v>80</v>
      </c>
      <c r="G38" s="3">
        <v>82</v>
      </c>
      <c r="H38" s="3">
        <v>83</v>
      </c>
      <c r="I38" s="3">
        <v>85</v>
      </c>
      <c r="J38" s="3">
        <v>78</v>
      </c>
      <c r="K38" s="3">
        <v>81</v>
      </c>
      <c r="L38" s="3">
        <v>75</v>
      </c>
      <c r="M38" s="3">
        <v>79</v>
      </c>
      <c r="N38" s="3">
        <v>98</v>
      </c>
      <c r="O38" s="3">
        <v>79</v>
      </c>
      <c r="P38" s="3">
        <v>88</v>
      </c>
      <c r="Q38" s="7">
        <f t="shared" si="0"/>
        <v>82.333333333333329</v>
      </c>
      <c r="R38" s="6">
        <f t="shared" si="1"/>
        <v>17</v>
      </c>
      <c r="S38" s="3">
        <v>0</v>
      </c>
      <c r="T38" s="3">
        <v>0</v>
      </c>
      <c r="U38" s="3">
        <v>0</v>
      </c>
    </row>
    <row r="39" spans="1:21" x14ac:dyDescent="0.25">
      <c r="A39" s="3">
        <v>32</v>
      </c>
      <c r="B39" s="4" t="s">
        <v>84</v>
      </c>
      <c r="C39" s="4" t="s">
        <v>85</v>
      </c>
      <c r="D39" s="3">
        <v>85</v>
      </c>
      <c r="E39" s="3" t="s">
        <v>25</v>
      </c>
      <c r="F39" s="3">
        <v>80</v>
      </c>
      <c r="G39" s="3">
        <v>85</v>
      </c>
      <c r="H39" s="3">
        <v>84</v>
      </c>
      <c r="I39" s="3">
        <v>85</v>
      </c>
      <c r="J39" s="3">
        <v>79</v>
      </c>
      <c r="K39" s="3">
        <v>86</v>
      </c>
      <c r="L39" s="3">
        <v>78</v>
      </c>
      <c r="M39" s="3">
        <v>79</v>
      </c>
      <c r="N39" s="3">
        <v>78</v>
      </c>
      <c r="O39" s="3">
        <v>80</v>
      </c>
      <c r="P39" s="3">
        <v>89</v>
      </c>
      <c r="Q39" s="7">
        <f t="shared" si="0"/>
        <v>82.333333333333329</v>
      </c>
      <c r="R39" s="6">
        <f t="shared" si="1"/>
        <v>17</v>
      </c>
      <c r="S39" s="3">
        <v>0</v>
      </c>
      <c r="T39" s="3">
        <v>0</v>
      </c>
      <c r="U39" s="3">
        <v>0</v>
      </c>
    </row>
    <row r="40" spans="1:21" x14ac:dyDescent="0.25">
      <c r="A40" s="3">
        <v>33</v>
      </c>
      <c r="B40" s="4" t="s">
        <v>86</v>
      </c>
      <c r="C40" s="4" t="s">
        <v>87</v>
      </c>
      <c r="D40" s="3" t="s">
        <v>25</v>
      </c>
      <c r="E40" s="3">
        <v>97</v>
      </c>
      <c r="F40" s="3">
        <v>80</v>
      </c>
      <c r="G40" s="3">
        <v>86</v>
      </c>
      <c r="H40" s="3">
        <v>84</v>
      </c>
      <c r="I40" s="3">
        <v>88</v>
      </c>
      <c r="J40" s="3">
        <v>82</v>
      </c>
      <c r="K40" s="3">
        <v>83</v>
      </c>
      <c r="L40" s="3">
        <v>76</v>
      </c>
      <c r="M40" s="3">
        <v>85</v>
      </c>
      <c r="N40" s="3">
        <v>79</v>
      </c>
      <c r="O40" s="3">
        <v>79</v>
      </c>
      <c r="P40" s="3">
        <v>90</v>
      </c>
      <c r="Q40" s="7">
        <f t="shared" si="0"/>
        <v>84.083333333333329</v>
      </c>
      <c r="R40" s="6">
        <f t="shared" si="1"/>
        <v>5</v>
      </c>
      <c r="S40" s="3">
        <v>0</v>
      </c>
      <c r="T40" s="3">
        <v>0</v>
      </c>
      <c r="U40" s="3">
        <v>0</v>
      </c>
    </row>
    <row r="41" spans="1:21" x14ac:dyDescent="0.25">
      <c r="A41" s="3">
        <v>34</v>
      </c>
      <c r="B41" s="4" t="s">
        <v>88</v>
      </c>
      <c r="C41" s="4" t="s">
        <v>89</v>
      </c>
      <c r="D41" s="3">
        <v>85</v>
      </c>
      <c r="E41" s="3" t="s">
        <v>25</v>
      </c>
      <c r="F41" s="3">
        <v>80</v>
      </c>
      <c r="G41" s="3">
        <v>85</v>
      </c>
      <c r="H41" s="3">
        <v>84</v>
      </c>
      <c r="I41" s="3">
        <v>85</v>
      </c>
      <c r="J41" s="3">
        <v>79</v>
      </c>
      <c r="K41" s="3">
        <v>83</v>
      </c>
      <c r="L41" s="3">
        <v>80</v>
      </c>
      <c r="M41" s="3">
        <v>77</v>
      </c>
      <c r="N41" s="3">
        <v>86</v>
      </c>
      <c r="O41" s="3">
        <v>80</v>
      </c>
      <c r="P41" s="3">
        <v>90</v>
      </c>
      <c r="Q41" s="7">
        <f t="shared" si="0"/>
        <v>82.833333333333329</v>
      </c>
      <c r="R41" s="6">
        <f t="shared" si="1"/>
        <v>10</v>
      </c>
      <c r="S41" s="3">
        <v>0</v>
      </c>
      <c r="T41" s="3">
        <v>0</v>
      </c>
      <c r="U4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Peringkat</vt:lpstr>
      <vt:lpstr>Leger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2023-12-11T06:31:42Z</dcterms:created>
  <dcterms:modified xsi:type="dcterms:W3CDTF">2023-12-12T06:57:53Z</dcterms:modified>
  <cp:category/>
</cp:coreProperties>
</file>